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xl/drawings/drawing5.xml" ContentType="application/vnd.openxmlformats-officedocument.drawing+xml"/>
  <Override PartName="/xl/comments4.xml" ContentType="application/vnd.openxmlformats-officedocument.spreadsheetml.comments+xml"/>
  <Override PartName="/xl/comments5.xml" ContentType="application/vnd.openxmlformats-officedocument.spreadsheetml.comments+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hidePivotFieldList="1"/>
  <bookViews>
    <workbookView xWindow="0" yWindow="0" windowWidth="20490" windowHeight="7155" tabRatio="642" activeTab="1"/>
  </bookViews>
  <sheets>
    <sheet name="MAPA PROCESOS SDA BOGOTA" sheetId="18" r:id="rId1"/>
    <sheet name="PLANEACION AMBIENTAL" sheetId="24" r:id="rId2"/>
    <sheet name="GEST.AMB. Y DESARROLLO RURAL" sheetId="21" r:id="rId3"/>
    <sheet name="GESTION RECURSO FISICO" sheetId="25" r:id="rId4"/>
    <sheet name="SECTOR PUBLICO" sheetId="15" r:id="rId5"/>
    <sheet name="PRIORIZACION" sheetId="14" r:id="rId6"/>
    <sheet name="TABLA DE PELIGROS " sheetId="12" r:id="rId7"/>
    <sheet name="DETALLES FACTOR DEL RIESGO" sheetId="13" r:id="rId8"/>
    <sheet name="VALORES" sheetId="10" r:id="rId9"/>
  </sheets>
  <externalReferences>
    <externalReference r:id="rId10"/>
  </externalReferences>
  <definedNames>
    <definedName name="_xlnm._FilterDatabase" localSheetId="2" hidden="1">'GEST.AMB. Y DESARROLLO RURAL'!$A$6:$AQ$57</definedName>
    <definedName name="_xlnm._FilterDatabase" localSheetId="3" hidden="1">'GESTION RECURSO FISICO'!$A$6:$AQ$20</definedName>
    <definedName name="_xlnm._FilterDatabase" localSheetId="1" hidden="1">'PLANEACION AMBIENTAL'!$A$6:$AQ$59</definedName>
    <definedName name="_xlnm._FilterDatabase" localSheetId="5" hidden="1">PRIORIZACION!$A$3:$AB$43</definedName>
    <definedName name="_xlnm._FilterDatabase" localSheetId="4" hidden="1">'SECTOR PUBLICO'!$A$6:$AQ$17</definedName>
    <definedName name="_Regression_Int" localSheetId="2" hidden="1">1</definedName>
    <definedName name="_Regression_Int" localSheetId="3" hidden="1">1</definedName>
    <definedName name="_Regression_Int" localSheetId="1" hidden="1">1</definedName>
    <definedName name="_Regression_Int" localSheetId="5" hidden="1">1</definedName>
    <definedName name="_Regression_Int" localSheetId="4" hidden="1">1</definedName>
    <definedName name="_xlnm.Print_Area" localSheetId="2">'GEST.AMB. Y DESARROLLO RURAL'!$B$1:$AH$57</definedName>
    <definedName name="_xlnm.Print_Area" localSheetId="3">'GESTION RECURSO FISICO'!$B$1:$AH$20</definedName>
    <definedName name="_xlnm.Print_Area" localSheetId="1">'PLANEACION AMBIENTAL'!$B$1:$AH$59</definedName>
    <definedName name="_xlnm.Print_Area" localSheetId="5">PRIORIZACION!$B$1:$S$43</definedName>
    <definedName name="_xlnm.Print_Area" localSheetId="4">'SECTOR PUBLICO'!$B$1:$AH$17</definedName>
    <definedName name="_xlnm.Print_Area" localSheetId="6">'TABLA DE PELIGROS '!$A$1:$J$16</definedName>
    <definedName name="Factor">[1]Riesgos!$A$2:$A$11</definedName>
    <definedName name="PRO" localSheetId="2">'GEST.AMB. Y DESARROLLO RURAL'!$L$5:$AH$5</definedName>
    <definedName name="PRO" localSheetId="3">'GESTION RECURSO FISICO'!$L$5:$AH$5</definedName>
    <definedName name="PRO" localSheetId="1">'PLANEACION AMBIENTAL'!$L$5:$AH$5</definedName>
    <definedName name="PRO" localSheetId="5">PRIORIZACION!#REF!</definedName>
    <definedName name="PRO" localSheetId="4">'SECTOR PUBLICO'!$L$5:$AH$5</definedName>
    <definedName name="PRO">#REF!</definedName>
    <definedName name="Riesgos">[1]Riesgos!$A$1:$O$11</definedName>
    <definedName name="_xlnm.Print_Titles" localSheetId="2">'GEST.AMB. Y DESARROLLO RURAL'!$5:$5</definedName>
    <definedName name="_xlnm.Print_Titles" localSheetId="3">'GESTION RECURSO FISICO'!$5:$5</definedName>
    <definedName name="_xlnm.Print_Titles" localSheetId="1">'PLANEACION AMBIENTAL'!$5:$5</definedName>
    <definedName name="_xlnm.Print_Titles" localSheetId="5">PRIORIZACION!#REF!</definedName>
    <definedName name="_xlnm.Print_Titles" localSheetId="4">'SECTOR PUBLICO'!$5:$5</definedName>
    <definedName name="Títulos_a_imprimir_IM" localSheetId="2">'GEST.AMB. Y DESARROLLO RURAL'!#REF!</definedName>
    <definedName name="Títulos_a_imprimir_IM" localSheetId="3">'GESTION RECURSO FISICO'!#REF!</definedName>
    <definedName name="Títulos_a_imprimir_IM" localSheetId="1">'PLANEACION AMBIENTAL'!#REF!</definedName>
    <definedName name="Títulos_a_imprimir_IM" localSheetId="5">PRIORIZACION!#REF!</definedName>
    <definedName name="Títulos_a_imprimir_IM" localSheetId="4">'SECTOR PUBLICO'!#REF!</definedName>
    <definedName name="Valoracion">[1]Riesgos!$A$15:$E$82</definedName>
  </definedNames>
  <calcPr calcId="145621"/>
</workbook>
</file>

<file path=xl/calcChain.xml><?xml version="1.0" encoding="utf-8"?>
<calcChain xmlns="http://schemas.openxmlformats.org/spreadsheetml/2006/main">
  <c r="T45" i="24" l="1"/>
  <c r="S45" i="24"/>
  <c r="V45" i="24" s="1"/>
  <c r="S44" i="24"/>
  <c r="T44" i="24" s="1"/>
  <c r="T43" i="24"/>
  <c r="S43" i="24"/>
  <c r="V43" i="24" s="1"/>
  <c r="S42" i="24"/>
  <c r="T42" i="24" s="1"/>
  <c r="T41" i="24"/>
  <c r="S41" i="24"/>
  <c r="V41" i="24" s="1"/>
  <c r="S40" i="24"/>
  <c r="T40" i="24" s="1"/>
  <c r="T39" i="24"/>
  <c r="S39" i="24"/>
  <c r="V39" i="24" s="1"/>
  <c r="S38" i="24"/>
  <c r="T38" i="24" s="1"/>
  <c r="T37" i="24"/>
  <c r="S37" i="24"/>
  <c r="V37" i="24" s="1"/>
  <c r="S36" i="24"/>
  <c r="T36" i="24" s="1"/>
  <c r="T35" i="24"/>
  <c r="S35" i="24"/>
  <c r="V35" i="24" s="1"/>
  <c r="S34" i="24"/>
  <c r="T34" i="24" s="1"/>
  <c r="T33" i="24"/>
  <c r="S33" i="24"/>
  <c r="V33" i="24" s="1"/>
  <c r="S32" i="24"/>
  <c r="T32" i="24" s="1"/>
  <c r="X33" i="24" l="1"/>
  <c r="W33" i="24"/>
  <c r="X37" i="24"/>
  <c r="W37" i="24"/>
  <c r="X41" i="24"/>
  <c r="W41" i="24"/>
  <c r="X45" i="24"/>
  <c r="W45" i="24"/>
  <c r="X35" i="24"/>
  <c r="W35" i="24"/>
  <c r="X39" i="24"/>
  <c r="W39" i="24"/>
  <c r="X43" i="24"/>
  <c r="W43" i="24"/>
  <c r="V32" i="24"/>
  <c r="V34" i="24"/>
  <c r="V36" i="24"/>
  <c r="V38" i="24"/>
  <c r="V40" i="24"/>
  <c r="V42" i="24"/>
  <c r="V44" i="24"/>
  <c r="S10" i="25"/>
  <c r="V10" i="25" s="1"/>
  <c r="S14" i="25"/>
  <c r="V14" i="25" s="1"/>
  <c r="S18" i="25"/>
  <c r="V18" i="25" s="1"/>
  <c r="S20" i="25"/>
  <c r="T20" i="25" s="1"/>
  <c r="S19" i="25"/>
  <c r="V19" i="25" s="1"/>
  <c r="X19" i="25" s="1"/>
  <c r="S17" i="25"/>
  <c r="T17" i="25" s="1"/>
  <c r="S16" i="25"/>
  <c r="V16" i="25" s="1"/>
  <c r="X16" i="25" s="1"/>
  <c r="S15" i="25"/>
  <c r="T15" i="25" s="1"/>
  <c r="S13" i="25"/>
  <c r="V13" i="25" s="1"/>
  <c r="X13" i="25" s="1"/>
  <c r="S12" i="25"/>
  <c r="T12" i="25" s="1"/>
  <c r="S11" i="25"/>
  <c r="V11" i="25" s="1"/>
  <c r="X11" i="25" s="1"/>
  <c r="S9" i="25"/>
  <c r="V9" i="25" s="1"/>
  <c r="X9" i="25" s="1"/>
  <c r="S8" i="25"/>
  <c r="T8" i="25" s="1"/>
  <c r="S7" i="25"/>
  <c r="V7" i="25" s="1"/>
  <c r="X7" i="25" s="1"/>
  <c r="T30" i="24"/>
  <c r="S30" i="24"/>
  <c r="V30" i="24" s="1"/>
  <c r="W42" i="24" l="1"/>
  <c r="X42" i="24"/>
  <c r="W38" i="24"/>
  <c r="X38" i="24"/>
  <c r="W34" i="24"/>
  <c r="X34" i="24"/>
  <c r="W44" i="24"/>
  <c r="X44" i="24"/>
  <c r="W40" i="24"/>
  <c r="X40" i="24"/>
  <c r="W36" i="24"/>
  <c r="X36" i="24"/>
  <c r="W32" i="24"/>
  <c r="X32" i="24"/>
  <c r="T7" i="25"/>
  <c r="V8" i="25"/>
  <c r="W8" i="25" s="1"/>
  <c r="T9" i="25"/>
  <c r="T11" i="25"/>
  <c r="V12" i="25"/>
  <c r="W12" i="25" s="1"/>
  <c r="T13" i="25"/>
  <c r="V15" i="25"/>
  <c r="W15" i="25" s="1"/>
  <c r="T16" i="25"/>
  <c r="V17" i="25"/>
  <c r="W17" i="25" s="1"/>
  <c r="T19" i="25"/>
  <c r="V20" i="25"/>
  <c r="W20" i="25" s="1"/>
  <c r="T18" i="25"/>
  <c r="T10" i="25"/>
  <c r="X10" i="25"/>
  <c r="W10" i="25"/>
  <c r="X14" i="25"/>
  <c r="W14" i="25"/>
  <c r="T14" i="25"/>
  <c r="X18" i="25"/>
  <c r="W18" i="25"/>
  <c r="W7" i="25"/>
  <c r="W9" i="25"/>
  <c r="W11" i="25"/>
  <c r="W13" i="25"/>
  <c r="W16" i="25"/>
  <c r="W19" i="25"/>
  <c r="X12" i="25"/>
  <c r="X15" i="25"/>
  <c r="X17" i="25"/>
  <c r="X20" i="25"/>
  <c r="X30" i="24"/>
  <c r="W30" i="24"/>
  <c r="S31" i="24"/>
  <c r="V31" i="24" s="1"/>
  <c r="S29" i="24"/>
  <c r="T29" i="24" s="1"/>
  <c r="T28" i="24"/>
  <c r="S28" i="24"/>
  <c r="V28" i="24" s="1"/>
  <c r="S27" i="24"/>
  <c r="T27" i="24" s="1"/>
  <c r="S26" i="24"/>
  <c r="V26" i="24" s="1"/>
  <c r="S25" i="24"/>
  <c r="T25" i="24" s="1"/>
  <c r="T24" i="24"/>
  <c r="S24" i="24"/>
  <c r="V24" i="24" s="1"/>
  <c r="S23" i="24"/>
  <c r="T23" i="24" s="1"/>
  <c r="S22" i="24"/>
  <c r="V22" i="24" s="1"/>
  <c r="S21" i="24"/>
  <c r="T21" i="24" s="1"/>
  <c r="T20" i="24"/>
  <c r="S20" i="24"/>
  <c r="V20" i="24" s="1"/>
  <c r="S19" i="24"/>
  <c r="T19" i="24" s="1"/>
  <c r="S10" i="24"/>
  <c r="V10" i="24" s="1"/>
  <c r="X10" i="24" s="1"/>
  <c r="X8" i="25" l="1"/>
  <c r="T10" i="24"/>
  <c r="T22" i="24"/>
  <c r="T26" i="24"/>
  <c r="T31" i="24"/>
  <c r="X22" i="24"/>
  <c r="W22" i="24"/>
  <c r="X26" i="24"/>
  <c r="W26" i="24"/>
  <c r="X31" i="24"/>
  <c r="W31" i="24"/>
  <c r="X20" i="24"/>
  <c r="W20" i="24"/>
  <c r="X24" i="24"/>
  <c r="W24" i="24"/>
  <c r="X28" i="24"/>
  <c r="W28" i="24"/>
  <c r="V19" i="24"/>
  <c r="V21" i="24"/>
  <c r="V23" i="24"/>
  <c r="V25" i="24"/>
  <c r="V27" i="24"/>
  <c r="V29" i="24"/>
  <c r="W10" i="24"/>
  <c r="S59" i="24"/>
  <c r="T59" i="24" s="1"/>
  <c r="S58" i="24"/>
  <c r="V58" i="24" s="1"/>
  <c r="S57" i="24"/>
  <c r="T57" i="24" s="1"/>
  <c r="S56" i="24"/>
  <c r="V56" i="24" s="1"/>
  <c r="S55" i="24"/>
  <c r="T55" i="24" s="1"/>
  <c r="S54" i="24"/>
  <c r="V54" i="24" s="1"/>
  <c r="S53" i="24"/>
  <c r="T53" i="24" s="1"/>
  <c r="S52" i="24"/>
  <c r="V52" i="24" s="1"/>
  <c r="S51" i="24"/>
  <c r="T51" i="24" s="1"/>
  <c r="S50" i="24"/>
  <c r="V50" i="24" s="1"/>
  <c r="S49" i="24"/>
  <c r="T49" i="24" s="1"/>
  <c r="S48" i="24"/>
  <c r="V48" i="24" s="1"/>
  <c r="S47" i="24"/>
  <c r="T47" i="24" s="1"/>
  <c r="T46" i="24"/>
  <c r="S46" i="24"/>
  <c r="V46" i="24" s="1"/>
  <c r="S18" i="24"/>
  <c r="T18" i="24" s="1"/>
  <c r="S17" i="24"/>
  <c r="V17" i="24" s="1"/>
  <c r="X17" i="24" s="1"/>
  <c r="S16" i="24"/>
  <c r="T16" i="24" s="1"/>
  <c r="S15" i="24"/>
  <c r="T15" i="24" s="1"/>
  <c r="S14" i="24"/>
  <c r="V14" i="24" s="1"/>
  <c r="X14" i="24" s="1"/>
  <c r="S13" i="24"/>
  <c r="T13" i="24" s="1"/>
  <c r="T12" i="24"/>
  <c r="S12" i="24"/>
  <c r="V12" i="24" s="1"/>
  <c r="X12" i="24" s="1"/>
  <c r="S11" i="24"/>
  <c r="T11" i="24" s="1"/>
  <c r="S9" i="24"/>
  <c r="V9" i="24" s="1"/>
  <c r="X9" i="24" s="1"/>
  <c r="S8" i="24"/>
  <c r="T8" i="24" s="1"/>
  <c r="S7" i="24"/>
  <c r="V7" i="24" s="1"/>
  <c r="X7" i="24" s="1"/>
  <c r="T54" i="24" l="1"/>
  <c r="W29" i="24"/>
  <c r="X29" i="24"/>
  <c r="W25" i="24"/>
  <c r="X25" i="24"/>
  <c r="W21" i="24"/>
  <c r="X21" i="24"/>
  <c r="W27" i="24"/>
  <c r="X27" i="24"/>
  <c r="W23" i="24"/>
  <c r="X23" i="24"/>
  <c r="W19" i="24"/>
  <c r="X19" i="24"/>
  <c r="T7" i="24"/>
  <c r="T50" i="24"/>
  <c r="T58" i="24"/>
  <c r="T9" i="24"/>
  <c r="T14" i="24"/>
  <c r="T17" i="24"/>
  <c r="T48" i="24"/>
  <c r="T52" i="24"/>
  <c r="T56" i="24"/>
  <c r="X48" i="24"/>
  <c r="W48" i="24"/>
  <c r="X52" i="24"/>
  <c r="W52" i="24"/>
  <c r="X56" i="24"/>
  <c r="W56" i="24"/>
  <c r="W7" i="24"/>
  <c r="V8" i="24"/>
  <c r="W9" i="24"/>
  <c r="V11" i="24"/>
  <c r="W12" i="24"/>
  <c r="V13" i="24"/>
  <c r="W14" i="24"/>
  <c r="V15" i="24"/>
  <c r="V16" i="24"/>
  <c r="W17" i="24"/>
  <c r="V18" i="24"/>
  <c r="X46" i="24"/>
  <c r="W46" i="24"/>
  <c r="X50" i="24"/>
  <c r="W50" i="24"/>
  <c r="X54" i="24"/>
  <c r="W54" i="24"/>
  <c r="X58" i="24"/>
  <c r="W58" i="24"/>
  <c r="V47" i="24"/>
  <c r="V49" i="24"/>
  <c r="V51" i="24"/>
  <c r="V53" i="24"/>
  <c r="V55" i="24"/>
  <c r="V57" i="24"/>
  <c r="V59" i="24"/>
  <c r="S37" i="21"/>
  <c r="V37" i="21" s="1"/>
  <c r="T37" i="21" l="1"/>
  <c r="W57" i="24"/>
  <c r="X57" i="24"/>
  <c r="W53" i="24"/>
  <c r="X53" i="24"/>
  <c r="W49" i="24"/>
  <c r="X49" i="24"/>
  <c r="W18" i="24"/>
  <c r="X18" i="24"/>
  <c r="W16" i="24"/>
  <c r="X16" i="24"/>
  <c r="W15" i="24"/>
  <c r="X15" i="24"/>
  <c r="W13" i="24"/>
  <c r="X13" i="24"/>
  <c r="W11" i="24"/>
  <c r="X11" i="24"/>
  <c r="W8" i="24"/>
  <c r="X8" i="24"/>
  <c r="W59" i="24"/>
  <c r="X59" i="24"/>
  <c r="W55" i="24"/>
  <c r="X55" i="24"/>
  <c r="W51" i="24"/>
  <c r="X51" i="24"/>
  <c r="W47" i="24"/>
  <c r="X47" i="24"/>
  <c r="X37" i="21"/>
  <c r="W37" i="21"/>
  <c r="S47" i="21"/>
  <c r="T47" i="21" s="1"/>
  <c r="S46" i="21"/>
  <c r="V46" i="21" s="1"/>
  <c r="S45" i="21"/>
  <c r="T45" i="21" s="1"/>
  <c r="S44" i="21"/>
  <c r="V44" i="21" s="1"/>
  <c r="S43" i="21"/>
  <c r="T43" i="21" s="1"/>
  <c r="T42" i="21"/>
  <c r="S42" i="21"/>
  <c r="V42" i="21" s="1"/>
  <c r="S41" i="21"/>
  <c r="T41" i="21" s="1"/>
  <c r="S40" i="21"/>
  <c r="V40" i="21" s="1"/>
  <c r="S39" i="21"/>
  <c r="T39" i="21" s="1"/>
  <c r="S38" i="21"/>
  <c r="V38" i="21" s="1"/>
  <c r="S36" i="21"/>
  <c r="T36" i="21" s="1"/>
  <c r="S35" i="21"/>
  <c r="V35" i="21" s="1"/>
  <c r="S34" i="21"/>
  <c r="T34" i="21" s="1"/>
  <c r="T33" i="21"/>
  <c r="S33" i="21"/>
  <c r="V33" i="21" s="1"/>
  <c r="T38" i="21" l="1"/>
  <c r="T46" i="21"/>
  <c r="T35" i="21"/>
  <c r="T40" i="21"/>
  <c r="T44" i="21"/>
  <c r="X35" i="21"/>
  <c r="W35" i="21"/>
  <c r="X40" i="21"/>
  <c r="W40" i="21"/>
  <c r="X44" i="21"/>
  <c r="W44" i="21"/>
  <c r="X33" i="21"/>
  <c r="W33" i="21"/>
  <c r="X38" i="21"/>
  <c r="W38" i="21"/>
  <c r="X42" i="21"/>
  <c r="W42" i="21"/>
  <c r="X46" i="21"/>
  <c r="W46" i="21"/>
  <c r="V34" i="21"/>
  <c r="V36" i="21"/>
  <c r="V39" i="21"/>
  <c r="V41" i="21"/>
  <c r="V43" i="21"/>
  <c r="V45" i="21"/>
  <c r="V47" i="21"/>
  <c r="S20" i="21"/>
  <c r="V20" i="21" s="1"/>
  <c r="S30" i="21"/>
  <c r="T30" i="21" s="1"/>
  <c r="T20" i="21" l="1"/>
  <c r="W45" i="21"/>
  <c r="X45" i="21"/>
  <c r="W41" i="21"/>
  <c r="X41" i="21"/>
  <c r="W36" i="21"/>
  <c r="X36" i="21"/>
  <c r="W47" i="21"/>
  <c r="X47" i="21"/>
  <c r="W43" i="21"/>
  <c r="X43" i="21"/>
  <c r="W39" i="21"/>
  <c r="X39" i="21"/>
  <c r="W34" i="21"/>
  <c r="X34" i="21"/>
  <c r="X20" i="21"/>
  <c r="W20" i="21"/>
  <c r="V30" i="21"/>
  <c r="W30" i="21" l="1"/>
  <c r="X30" i="21"/>
  <c r="S23" i="21" l="1"/>
  <c r="V23" i="21" s="1"/>
  <c r="S32" i="21"/>
  <c r="T32" i="21" s="1"/>
  <c r="S31" i="21"/>
  <c r="V31" i="21" s="1"/>
  <c r="S29" i="21"/>
  <c r="T29" i="21" s="1"/>
  <c r="S28" i="21"/>
  <c r="T28" i="21" s="1"/>
  <c r="S27" i="21"/>
  <c r="V27" i="21" s="1"/>
  <c r="S26" i="21"/>
  <c r="T26" i="21" s="1"/>
  <c r="S25" i="21"/>
  <c r="V25" i="21" s="1"/>
  <c r="S24" i="21"/>
  <c r="T24" i="21" s="1"/>
  <c r="T22" i="21"/>
  <c r="S22" i="21"/>
  <c r="V22" i="21" s="1"/>
  <c r="S21" i="21"/>
  <c r="T21" i="21" s="1"/>
  <c r="S19" i="21"/>
  <c r="V19" i="21" s="1"/>
  <c r="V15" i="21"/>
  <c r="X15" i="21" s="1"/>
  <c r="S15" i="21"/>
  <c r="T15" i="21"/>
  <c r="T27" i="21" l="1"/>
  <c r="T31" i="21"/>
  <c r="W15" i="21"/>
  <c r="T19" i="21"/>
  <c r="T25" i="21"/>
  <c r="T23" i="21"/>
  <c r="X23" i="21"/>
  <c r="W23" i="21"/>
  <c r="X19" i="21"/>
  <c r="W19" i="21"/>
  <c r="X25" i="21"/>
  <c r="W25" i="21"/>
  <c r="X22" i="21"/>
  <c r="W22" i="21"/>
  <c r="X27" i="21"/>
  <c r="W27" i="21"/>
  <c r="X31" i="21"/>
  <c r="W31" i="21"/>
  <c r="V21" i="21"/>
  <c r="V24" i="21"/>
  <c r="V26" i="21"/>
  <c r="V28" i="21"/>
  <c r="V29" i="21"/>
  <c r="V32" i="21"/>
  <c r="S8" i="21"/>
  <c r="T8" i="21" s="1"/>
  <c r="W32" i="21" l="1"/>
  <c r="X32" i="21"/>
  <c r="W28" i="21"/>
  <c r="X28" i="21"/>
  <c r="W24" i="21"/>
  <c r="X24" i="21"/>
  <c r="W29" i="21"/>
  <c r="X29" i="21"/>
  <c r="W26" i="21"/>
  <c r="X26" i="21"/>
  <c r="W21" i="21"/>
  <c r="X21" i="21"/>
  <c r="V8" i="21"/>
  <c r="S57" i="21"/>
  <c r="V57" i="21" s="1"/>
  <c r="X57" i="21" s="1"/>
  <c r="S56" i="21"/>
  <c r="T56" i="21" s="1"/>
  <c r="S55" i="21"/>
  <c r="V55" i="21" s="1"/>
  <c r="X55" i="21" s="1"/>
  <c r="S54" i="21"/>
  <c r="T54" i="21" s="1"/>
  <c r="S53" i="21"/>
  <c r="V53" i="21" s="1"/>
  <c r="X53" i="21" s="1"/>
  <c r="S52" i="21"/>
  <c r="T52" i="21" s="1"/>
  <c r="S51" i="21"/>
  <c r="V51" i="21" s="1"/>
  <c r="X51" i="21" s="1"/>
  <c r="S50" i="21"/>
  <c r="T50" i="21" s="1"/>
  <c r="S49" i="21"/>
  <c r="V49" i="21" s="1"/>
  <c r="X49" i="21" s="1"/>
  <c r="S48" i="21"/>
  <c r="T48" i="21" s="1"/>
  <c r="S18" i="21"/>
  <c r="V18" i="21" s="1"/>
  <c r="X18" i="21" s="1"/>
  <c r="S17" i="21"/>
  <c r="T17" i="21" s="1"/>
  <c r="S16" i="21"/>
  <c r="V16" i="21" s="1"/>
  <c r="X16" i="21" s="1"/>
  <c r="S14" i="21"/>
  <c r="V14" i="21" s="1"/>
  <c r="S13" i="21"/>
  <c r="T13" i="21" s="1"/>
  <c r="S12" i="21"/>
  <c r="V12" i="21" s="1"/>
  <c r="S11" i="21"/>
  <c r="T11" i="21" s="1"/>
  <c r="S10" i="21"/>
  <c r="V10" i="21" s="1"/>
  <c r="S9" i="21"/>
  <c r="T9" i="21" s="1"/>
  <c r="S7" i="21"/>
  <c r="T7" i="21" s="1"/>
  <c r="W8" i="21" l="1"/>
  <c r="X8" i="21"/>
  <c r="T10" i="21"/>
  <c r="T14" i="21"/>
  <c r="T12" i="21"/>
  <c r="V17" i="21"/>
  <c r="W17" i="21" s="1"/>
  <c r="T18" i="21"/>
  <c r="V48" i="21"/>
  <c r="W48" i="21" s="1"/>
  <c r="T49" i="21"/>
  <c r="V50" i="21"/>
  <c r="W50" i="21" s="1"/>
  <c r="T51" i="21"/>
  <c r="V52" i="21"/>
  <c r="W52" i="21" s="1"/>
  <c r="T53" i="21"/>
  <c r="V54" i="21"/>
  <c r="W54" i="21" s="1"/>
  <c r="T55" i="21"/>
  <c r="V56" i="21"/>
  <c r="W56" i="21" s="1"/>
  <c r="T57" i="21"/>
  <c r="X10" i="21"/>
  <c r="W10" i="21"/>
  <c r="X14" i="21"/>
  <c r="W14" i="21"/>
  <c r="X12" i="21"/>
  <c r="W12" i="21"/>
  <c r="V7" i="21"/>
  <c r="V9" i="21"/>
  <c r="V11" i="21"/>
  <c r="V13" i="21"/>
  <c r="W16" i="21"/>
  <c r="W18" i="21"/>
  <c r="W49" i="21"/>
  <c r="W51" i="21"/>
  <c r="W53" i="21"/>
  <c r="W55" i="21"/>
  <c r="W57" i="21"/>
  <c r="T16" i="21"/>
  <c r="X17" i="21"/>
  <c r="S8" i="15"/>
  <c r="T8" i="15" s="1"/>
  <c r="S17" i="15"/>
  <c r="T17" i="15"/>
  <c r="S16" i="15"/>
  <c r="T16" i="15" s="1"/>
  <c r="S15" i="15"/>
  <c r="T15" i="15" s="1"/>
  <c r="S14" i="15"/>
  <c r="T14" i="15" s="1"/>
  <c r="S13" i="15"/>
  <c r="T13" i="15" s="1"/>
  <c r="T12" i="15"/>
  <c r="S12" i="15"/>
  <c r="V12" i="15"/>
  <c r="X12" i="15" s="1"/>
  <c r="S11" i="15"/>
  <c r="T11" i="15"/>
  <c r="S10" i="15"/>
  <c r="T10" i="15" s="1"/>
  <c r="S9" i="15"/>
  <c r="T9" i="15" s="1"/>
  <c r="S7" i="15"/>
  <c r="T7" i="15" s="1"/>
  <c r="W12" i="15"/>
  <c r="V11" i="15"/>
  <c r="X11" i="15" s="1"/>
  <c r="V15" i="15"/>
  <c r="X15" i="15" s="1"/>
  <c r="V17" i="15"/>
  <c r="X17" i="15" s="1"/>
  <c r="W17" i="15"/>
  <c r="W15" i="15"/>
  <c r="W11" i="15"/>
  <c r="K17" i="14"/>
  <c r="L17" i="14"/>
  <c r="H43" i="14"/>
  <c r="I43" i="14"/>
  <c r="H42" i="14"/>
  <c r="K42" i="14"/>
  <c r="L42" i="14"/>
  <c r="H41" i="14"/>
  <c r="I41" i="14"/>
  <c r="H40" i="14"/>
  <c r="K40" i="14"/>
  <c r="L40" i="14"/>
  <c r="H39" i="14"/>
  <c r="I39" i="14"/>
  <c r="H38" i="14"/>
  <c r="H37" i="14"/>
  <c r="I37" i="14"/>
  <c r="H36" i="14"/>
  <c r="H35" i="14"/>
  <c r="I35" i="14"/>
  <c r="H34" i="14"/>
  <c r="H33" i="14"/>
  <c r="I33" i="14"/>
  <c r="H32" i="14"/>
  <c r="H31" i="14"/>
  <c r="I31" i="14"/>
  <c r="H30" i="14"/>
  <c r="H29" i="14"/>
  <c r="I29" i="14"/>
  <c r="H28" i="14"/>
  <c r="H27" i="14"/>
  <c r="I27" i="14"/>
  <c r="H26" i="14"/>
  <c r="H25" i="14"/>
  <c r="I25" i="14"/>
  <c r="H24" i="14"/>
  <c r="H23" i="14"/>
  <c r="I23" i="14"/>
  <c r="H22" i="14"/>
  <c r="H21" i="14"/>
  <c r="I21" i="14"/>
  <c r="H20" i="14"/>
  <c r="H19" i="14"/>
  <c r="I19" i="14"/>
  <c r="H18" i="14"/>
  <c r="I17" i="14"/>
  <c r="H16" i="14"/>
  <c r="I16" i="14"/>
  <c r="H15" i="14"/>
  <c r="H14" i="14"/>
  <c r="I14" i="14"/>
  <c r="H13" i="14"/>
  <c r="H12" i="14"/>
  <c r="I12" i="14"/>
  <c r="H11" i="14"/>
  <c r="H10" i="14"/>
  <c r="I10" i="14"/>
  <c r="H9" i="14"/>
  <c r="H8" i="14"/>
  <c r="I8" i="14"/>
  <c r="H7" i="14"/>
  <c r="H6" i="14"/>
  <c r="I6" i="14"/>
  <c r="H5" i="14"/>
  <c r="H4" i="14"/>
  <c r="I4" i="14"/>
  <c r="K43" i="14"/>
  <c r="L43" i="14"/>
  <c r="K41" i="14"/>
  <c r="L41" i="14"/>
  <c r="K39" i="14"/>
  <c r="L39" i="14"/>
  <c r="K38" i="14"/>
  <c r="L38" i="14"/>
  <c r="K37" i="14"/>
  <c r="L37" i="14"/>
  <c r="K36" i="14"/>
  <c r="L36" i="14"/>
  <c r="K35" i="14"/>
  <c r="L35" i="14"/>
  <c r="K34" i="14"/>
  <c r="L34" i="14"/>
  <c r="K33" i="14"/>
  <c r="L33" i="14"/>
  <c r="K32" i="14"/>
  <c r="L32" i="14"/>
  <c r="K31" i="14"/>
  <c r="L31" i="14"/>
  <c r="K30" i="14"/>
  <c r="L30" i="14"/>
  <c r="K29" i="14"/>
  <c r="L29" i="14"/>
  <c r="K28" i="14"/>
  <c r="L28" i="14"/>
  <c r="K27" i="14"/>
  <c r="L27" i="14"/>
  <c r="K26" i="14"/>
  <c r="L26" i="14"/>
  <c r="K25" i="14"/>
  <c r="L25" i="14"/>
  <c r="K24" i="14"/>
  <c r="L24" i="14"/>
  <c r="K23" i="14"/>
  <c r="L23" i="14"/>
  <c r="K22" i="14"/>
  <c r="L22" i="14"/>
  <c r="K21" i="14"/>
  <c r="L21" i="14"/>
  <c r="K20" i="14"/>
  <c r="L20" i="14"/>
  <c r="K19" i="14"/>
  <c r="L19" i="14"/>
  <c r="K18" i="14"/>
  <c r="L18" i="14"/>
  <c r="K16" i="14"/>
  <c r="L16" i="14"/>
  <c r="K15" i="14"/>
  <c r="L15" i="14"/>
  <c r="K14" i="14"/>
  <c r="L14" i="14"/>
  <c r="K13" i="14"/>
  <c r="L13" i="14"/>
  <c r="K12" i="14"/>
  <c r="L12" i="14"/>
  <c r="K11" i="14"/>
  <c r="L11" i="14"/>
  <c r="K10" i="14"/>
  <c r="L10" i="14"/>
  <c r="K9" i="14"/>
  <c r="L9" i="14"/>
  <c r="K8" i="14"/>
  <c r="L8" i="14"/>
  <c r="K7" i="14"/>
  <c r="L7" i="14"/>
  <c r="K6" i="14"/>
  <c r="L6" i="14"/>
  <c r="K5" i="14"/>
  <c r="L5" i="14"/>
  <c r="K4" i="14"/>
  <c r="L4" i="14"/>
  <c r="I24" i="14"/>
  <c r="I40" i="14"/>
  <c r="I32" i="14"/>
  <c r="I5" i="14"/>
  <c r="I7" i="14"/>
  <c r="I9" i="14"/>
  <c r="I11" i="14"/>
  <c r="I13" i="14"/>
  <c r="I15" i="14"/>
  <c r="I20" i="14"/>
  <c r="I28" i="14"/>
  <c r="I36" i="14"/>
  <c r="M17" i="14"/>
  <c r="I18" i="14"/>
  <c r="I22" i="14"/>
  <c r="I26" i="14"/>
  <c r="I30" i="14"/>
  <c r="I34" i="14"/>
  <c r="I38" i="14"/>
  <c r="I42" i="14"/>
  <c r="M16" i="14"/>
  <c r="M40" i="14"/>
  <c r="M42" i="14"/>
  <c r="M8" i="14"/>
  <c r="M12" i="14"/>
  <c r="M4" i="14"/>
  <c r="M7" i="14"/>
  <c r="M36" i="14"/>
  <c r="M32" i="14"/>
  <c r="M28" i="14"/>
  <c r="M24" i="14"/>
  <c r="M20" i="14"/>
  <c r="M15" i="14"/>
  <c r="M9" i="14"/>
  <c r="M13" i="14"/>
  <c r="M38" i="14"/>
  <c r="M34" i="14"/>
  <c r="M30" i="14"/>
  <c r="M26" i="14"/>
  <c r="M22" i="14"/>
  <c r="M18" i="14"/>
  <c r="M11" i="14"/>
  <c r="M5" i="14"/>
  <c r="M14" i="14"/>
  <c r="M10" i="14"/>
  <c r="M6" i="14"/>
  <c r="M41" i="14"/>
  <c r="M43" i="14"/>
  <c r="M39" i="14"/>
  <c r="M37" i="14"/>
  <c r="M35" i="14"/>
  <c r="M33" i="14"/>
  <c r="M31" i="14"/>
  <c r="M29" i="14"/>
  <c r="M27" i="14"/>
  <c r="M25" i="14"/>
  <c r="M23" i="14"/>
  <c r="M21" i="14"/>
  <c r="M19" i="14"/>
  <c r="V7" i="15" l="1"/>
  <c r="V13" i="15"/>
  <c r="V9" i="15"/>
  <c r="V10" i="15"/>
  <c r="V14" i="15"/>
  <c r="V16" i="15"/>
  <c r="V8" i="15"/>
  <c r="X54" i="21"/>
  <c r="X50" i="21"/>
  <c r="X56" i="21"/>
  <c r="X52" i="21"/>
  <c r="X48" i="21"/>
  <c r="W11" i="21"/>
  <c r="X11" i="21"/>
  <c r="W7" i="21"/>
  <c r="X7" i="21"/>
  <c r="W13" i="21"/>
  <c r="X13" i="21"/>
  <c r="W9" i="21"/>
  <c r="X9" i="21"/>
  <c r="X7" i="15" l="1"/>
  <c r="W7" i="15"/>
  <c r="X8" i="15"/>
  <c r="W8" i="15"/>
  <c r="X14" i="15"/>
  <c r="W14" i="15"/>
  <c r="X9" i="15"/>
  <c r="W9" i="15"/>
  <c r="W16" i="15"/>
  <c r="X16" i="15"/>
  <c r="X10" i="15"/>
  <c r="W10" i="15"/>
  <c r="X13" i="15"/>
  <c r="W13" i="15"/>
</calcChain>
</file>

<file path=xl/comments1.xml><?xml version="1.0" encoding="utf-8"?>
<comments xmlns="http://schemas.openxmlformats.org/spreadsheetml/2006/main">
  <authors>
    <author>Paolita y John</author>
  </authors>
  <commentList>
    <comment ref="N5" authorId="0">
      <text>
        <r>
          <rPr>
            <b/>
            <sz val="9"/>
            <color indexed="81"/>
            <rFont val="Tahoma"/>
            <family val="2"/>
          </rPr>
          <t>Describa los métodos de control actuales con los que cuenta la empresa para mitigar el riesgo evaluado.  Ejemplo
Riesgo: Ruido
Fuente:  Sistemas de amortiguación.
Medio:    Mediciones ambiental de ruido.
Persona: Elementos de protección personal. Protección auditiva.</t>
        </r>
        <r>
          <rPr>
            <sz val="9"/>
            <color indexed="81"/>
            <rFont val="Tahoma"/>
            <family val="2"/>
          </rPr>
          <t xml:space="preserve">
</t>
        </r>
      </text>
    </comment>
    <comment ref="Q6" authorId="0">
      <text>
        <r>
          <rPr>
            <b/>
            <sz val="20"/>
            <color indexed="81"/>
            <rFont val="Tahoma"/>
            <family val="2"/>
          </rPr>
          <t>10 - Muy Alto (MA): Se ha(n) detectado peligro(s) que determina(n) como posible la generación de incidentes consecuencias muy significativas o la eficiencia del conjunto de medidas preventivas es nula o no existe.
6 - Alto (A):   Se ha(n) detectado algún(os) peligro(s) que pueden dar lugar a consecuencias significativa(s), o la eficacia del conjunto de medidas preventivas existentes es baja
2 - Medio (M): Se han detectado peligros que pueden dar lugar a consecuencias poco significativas o de menor importancia, o la eficacia del conjunto de medidas preventivas existentes es moderada.
No se ha detectado consecuencia alguna, o la eficacia del conjunto de medidas preventivas existentes es alta, o ambos. El riesgo está controlado.
No se asigna valor - Bajo(B): No se ha detectado consecuencia alguna, o la eficacia del conjunto de medidas preventivas existentes es alta, o ambos. El riesgo está controlado.</t>
        </r>
      </text>
    </comment>
    <comment ref="R6" authorId="0">
      <text>
        <r>
          <rPr>
            <b/>
            <sz val="20"/>
            <color indexed="81"/>
            <rFont val="Tahoma"/>
            <family val="2"/>
          </rPr>
          <t>NIVEL DE EXPOSICIÓN
4 - Continua (EC): La situación de exposición se presenta sin interrupción o varias veces con tiempo prolongado durante la jornada laboral.
3 - Frecuente (EF): La situación de exposición se presenta varias veces durante la jornada laboral por tiempos cortos.
2 - Ocasional (EO): La situación de exposición se presenta alguna vez durante la jornada laboral y por un periodo de tiempo corto.
1 - Esporádica (EE): La situación de exposición se presenta de manera eventual.</t>
        </r>
        <r>
          <rPr>
            <sz val="9"/>
            <color indexed="81"/>
            <rFont val="Tahoma"/>
            <family val="2"/>
          </rPr>
          <t xml:space="preserve">
</t>
        </r>
      </text>
    </comment>
    <comment ref="S6" authorId="0">
      <text>
        <r>
          <rPr>
            <sz val="20"/>
            <color indexed="81"/>
            <rFont val="Tahoma"/>
            <family val="2"/>
          </rPr>
          <t xml:space="preserve">NIVELES DE DEFICIENCIA ( ND)
NIVEL DE EXPOSICION (NE)
ND 10 - NE  4 = MA-40
ND  6 -  NE  3 = MA-30
ND  2 -  NE  2 = A-20
ND 10-  NE  1 = A-10
ND  6 -  NE  4 = MA-24
ND  6-   NE  3= A-18
ND  6-   NE  2=A-12
ND  6-   NE  1=M-6
ND  2-   NE  4=M-8
ND  2 -  NE  3 = M-6
ND  2 -  NE  2 =B-4
ND  2 -   NE 1 = B-2 </t>
        </r>
      </text>
    </comment>
    <comment ref="T6" authorId="0">
      <text>
        <r>
          <rPr>
            <sz val="20"/>
            <color indexed="81"/>
            <rFont val="Tahoma"/>
            <family val="2"/>
          </rPr>
          <t xml:space="preserve">
Muy Alto (MA) Entre 40 y 24: Situación deficiente con exposición continua, o muy deficiente con exposición frecuente. Normalmente la materialización del riesgo ocurre con frecuencia.
Alto (A) Entre 20 y 10: Situación deficiente con exposición frecuente u ocasional, o bien situación muy deficiente con exposición ocasional o esporádica.  La materialización del Riesgo es posible que suceda varias veces en la vida laboral.
Medio (M) Entre 8 y 6: Situación deficiente con exposición esporádica, o bien situación mejorable con exposición continuada o frecuente.  Es posible que suceda el daño alguna vez.
Bajo (B) Entre 4 y 2:  Situación mejorable con exposición ocasional o esporádica, o situación sin anomalía destacable con cualquier nivel de exposición. 
  No es esperable que se materialice el riesgo, aunque puede ser concebible.</t>
        </r>
      </text>
    </comment>
    <comment ref="U6" authorId="0">
      <text>
        <r>
          <rPr>
            <sz val="20"/>
            <color indexed="81"/>
            <rFont val="Tahoma"/>
            <family val="2"/>
          </rPr>
          <t>100 -  Mortal o Catastrófico (M)  Muerte (s)
60 - Muy grave (MG): Lesiones o enfermedades graves irreparables (Incapacidad permanente parcial o invalidez).
25 - Grave (G): Lesiones o enfermedades con incapacidad laboral temporal (ILT).
10 - Leve (L): Lesiones o enfermedades que no requieren incapacidad</t>
        </r>
        <r>
          <rPr>
            <sz val="9"/>
            <color indexed="81"/>
            <rFont val="Tahoma"/>
            <family val="2"/>
          </rPr>
          <t>.</t>
        </r>
      </text>
    </comment>
    <comment ref="V6" authorId="0">
      <text>
        <r>
          <rPr>
            <b/>
            <sz val="20"/>
            <color indexed="81"/>
            <rFont val="Tahoma"/>
            <family val="2"/>
          </rPr>
          <t>NIVEL DEL RIESGO:
I   4000-600: Situación crítica, Suspender actividades hasta que el riesgo esté bajo control. Intervención urgente.
II   500 – 150: Corregir y adoptar medidas de control de inmediato. Sin embargo, suspenda actividades si el nivel de riesgo está por encima o igual de 360.
III  120 – 40:  Mejorar si es posible. Sería conveniente justificar la intervención y su rentabilidad.
IV 20:  Mantener las medidas de control existentes, pero se deberían considerar soluciones o mejoras y se deben hacer comprobaciones periódicas para asegurar que el riesgo aún es aceptable.</t>
        </r>
        <r>
          <rPr>
            <sz val="20"/>
            <color indexed="81"/>
            <rFont val="Tahoma"/>
            <family val="2"/>
          </rPr>
          <t xml:space="preserve">
</t>
        </r>
      </text>
    </comment>
    <comment ref="W6" authorId="0">
      <text>
        <r>
          <rPr>
            <sz val="20"/>
            <color indexed="81"/>
            <rFont val="Tahoma"/>
            <family val="2"/>
          </rPr>
          <t xml:space="preserve">
I No aceptable
II No aceptable
III Aceptable
IV Aceptable
</t>
        </r>
      </text>
    </comment>
    <comment ref="X6" authorId="0">
      <text>
        <r>
          <rPr>
            <sz val="20"/>
            <color indexed="81"/>
            <rFont val="Tahoma"/>
            <family val="2"/>
          </rPr>
          <t xml:space="preserve">I No aceptable
II No aceptable
III Aceptable
IV Aceptable
</t>
        </r>
      </text>
    </comment>
    <comment ref="AD6" authorId="0">
      <text>
        <r>
          <rPr>
            <b/>
            <sz val="14"/>
            <color indexed="81"/>
            <rFont val="Tahoma"/>
            <family val="2"/>
          </rPr>
          <t>Modificar un diseño para eliminar el peligro, por ejemplo: introducir dispositivo mecánicos de alzamiento para eliminar el peligro de manipulación manual.</t>
        </r>
        <r>
          <rPr>
            <sz val="14"/>
            <color indexed="81"/>
            <rFont val="Tahoma"/>
            <family val="2"/>
          </rPr>
          <t xml:space="preserve">
</t>
        </r>
      </text>
    </comment>
    <comment ref="AE6" authorId="0">
      <text>
        <r>
          <rPr>
            <b/>
            <sz val="14"/>
            <color indexed="81"/>
            <rFont val="Tahoma"/>
            <family val="2"/>
          </rPr>
          <t>Sustituir por un material menos peligroso o reducir la energía del sistema ej.: reducir la fuerza, el amperaje, la presión, la temperatura, etc.</t>
        </r>
      </text>
    </comment>
    <comment ref="AG6" authorId="0">
      <text>
        <r>
          <rPr>
            <sz val="16"/>
            <color indexed="81"/>
            <rFont val="Tahoma"/>
            <family val="2"/>
          </rPr>
          <t xml:space="preserve">Instalación de alarmas, procedimientos de seguridad, inspecciones de los equipos, control de acceso, capacitación al personal.
</t>
        </r>
      </text>
    </comment>
    <comment ref="AH6" authorId="0">
      <text>
        <r>
          <rPr>
            <b/>
            <sz val="9"/>
            <color indexed="81"/>
            <rFont val="Tahoma"/>
            <family val="2"/>
          </rPr>
          <t>Gafas de seguridad, protección auditiva, mascaras faciales, sistemas de detección de caídas, respiradores y guantes.</t>
        </r>
        <r>
          <rPr>
            <sz val="9"/>
            <color indexed="81"/>
            <rFont val="Tahoma"/>
            <family val="2"/>
          </rPr>
          <t xml:space="preserve">
</t>
        </r>
      </text>
    </comment>
  </commentList>
</comments>
</file>

<file path=xl/comments2.xml><?xml version="1.0" encoding="utf-8"?>
<comments xmlns="http://schemas.openxmlformats.org/spreadsheetml/2006/main">
  <authors>
    <author>Paolita y John</author>
  </authors>
  <commentList>
    <comment ref="N5" authorId="0">
      <text>
        <r>
          <rPr>
            <b/>
            <sz val="9"/>
            <color indexed="81"/>
            <rFont val="Tahoma"/>
            <family val="2"/>
          </rPr>
          <t>Describa los métodos de control actuales con los que cuenta la empresa para mitigar el riesgo evaluado.  Ejemplo
Riesgo: Ruido
Fuente:  Sistemas de amortiguación.
Medio:    Mediciones ambiental de ruido.
Persona: Elementos de protección personal. Protección auditiva.</t>
        </r>
        <r>
          <rPr>
            <sz val="9"/>
            <color indexed="81"/>
            <rFont val="Tahoma"/>
            <family val="2"/>
          </rPr>
          <t xml:space="preserve">
</t>
        </r>
      </text>
    </comment>
    <comment ref="Q6" authorId="0">
      <text>
        <r>
          <rPr>
            <b/>
            <sz val="20"/>
            <color indexed="81"/>
            <rFont val="Tahoma"/>
            <family val="2"/>
          </rPr>
          <t>10 - Muy Alto (MA): Se ha(n) detectado peligro(s) que determina(n) como posible la generación de incidentes consecuencias muy significativas o la eficiencia del conjunto de medidas preventivas es nula o no existe.
6 - Alto (A):   Se ha(n) detectado algún(os) peligro(s) que pueden dar lugar a consecuencias significativa(s), o la eficacia del conjunto de medidas preventivas existentes es baja
2 - Medio (M): Se han detectado peligros que pueden dar lugar a consecuencias poco significativas o de menor importancia, o la eficacia del conjunto de medidas preventivas existentes es moderada.
No se ha detectado consecuencia alguna, o la eficacia del conjunto de medidas preventivas existentes es alta, o ambos. El riesgo está controlado.
No se asigna valor - Bajo(B): No se ha detectado consecuencia alguna, o la eficacia del conjunto de medidas preventivas existentes es alta, o ambos. El riesgo está controlado.</t>
        </r>
      </text>
    </comment>
    <comment ref="R6" authorId="0">
      <text>
        <r>
          <rPr>
            <b/>
            <sz val="20"/>
            <color indexed="81"/>
            <rFont val="Tahoma"/>
            <family val="2"/>
          </rPr>
          <t>NIVEL DE EXPOSICIÓN
4 - Continua (EC): La situación de exposición se presenta sin interrupción o varias veces con tiempo prolongado durante la jornada laboral.
3 - Frecuente (EF): La situación de exposición se presenta varias veces durante la jornada laboral por tiempos cortos.
2 - Ocasional (EO): La situación de exposición se presenta alguna vez durante la jornada laboral y por un periodo de tiempo corto.
1 - Esporádica (EE): La situación de exposición se presenta de manera eventual.</t>
        </r>
        <r>
          <rPr>
            <sz val="9"/>
            <color indexed="81"/>
            <rFont val="Tahoma"/>
            <family val="2"/>
          </rPr>
          <t xml:space="preserve">
</t>
        </r>
      </text>
    </comment>
    <comment ref="S6" authorId="0">
      <text>
        <r>
          <rPr>
            <sz val="20"/>
            <color indexed="81"/>
            <rFont val="Tahoma"/>
            <family val="2"/>
          </rPr>
          <t xml:space="preserve">NIVELES DE DEFICIENCIA ( ND)
NIVEL DE EXPOSICION (NE)
ND 10 - NE  4 = MA-40
ND  6 -  NE  3 = MA-30
ND  2 -  NE  2 = A-20
ND 10-  NE  1 = A-10
ND  6 -  NE  4 = MA-24
ND  6-   NE  3= A-18
ND  6-   NE  2=A-12
ND  6-   NE  1=M-6
ND  2-   NE  4=M-8
ND  2 -  NE  3 = M-6
ND  2 -  NE  2 =B-4
ND  2 -   NE 1 = B-2 </t>
        </r>
      </text>
    </comment>
    <comment ref="T6" authorId="0">
      <text>
        <r>
          <rPr>
            <sz val="20"/>
            <color indexed="81"/>
            <rFont val="Tahoma"/>
            <family val="2"/>
          </rPr>
          <t xml:space="preserve">
Muy Alto (MA) Entre 40 y 24: Situación deficiente con exposición continua, o muy deficiente con exposición frecuente. Normalmente la materialización del riesgo ocurre con frecuencia.
Alto (A) Entre 20 y 10: Situación deficiente con exposición frecuente u ocasional, o bien situación muy deficiente con exposición ocasional o esporádica.  La materialización del Riesgo es posible que suceda varias veces en la vida laboral.
Medio (M) Entre 8 y 6: Situación deficiente con exposición esporádica, o bien situación mejorable con exposición continuada o frecuente.  Es posible que suceda el daño alguna vez.
Bajo (B) Entre 4 y 2:  Situación mejorable con exposición ocasional o esporádica, o situación sin anomalía destacable con cualquier nivel de exposición. 
  No es esperable que se materialice el riesgo, aunque puede ser concebible.</t>
        </r>
      </text>
    </comment>
    <comment ref="U6" authorId="0">
      <text>
        <r>
          <rPr>
            <sz val="20"/>
            <color indexed="81"/>
            <rFont val="Tahoma"/>
            <family val="2"/>
          </rPr>
          <t>100 -  Mortal o Catastrófico (M)  Muerte (s)
60 - Muy grave (MG): Lesiones o enfermedades graves irreparables (Incapacidad permanente parcial o invalidez).
25 - Grave (G): Lesiones o enfermedades con incapacidad laboral temporal (ILT).
10 - Leve (L): Lesiones o enfermedades que no requieren incapacidad</t>
        </r>
        <r>
          <rPr>
            <sz val="9"/>
            <color indexed="81"/>
            <rFont val="Tahoma"/>
            <family val="2"/>
          </rPr>
          <t>.</t>
        </r>
      </text>
    </comment>
    <comment ref="V6" authorId="0">
      <text>
        <r>
          <rPr>
            <b/>
            <sz val="20"/>
            <color indexed="81"/>
            <rFont val="Tahoma"/>
            <family val="2"/>
          </rPr>
          <t>NIVEL DEL RIESGO:
I   4000-600: Situación crítica, Suspender actividades hasta que el riesgo esté bajo control. Intervención urgente.
II   500 – 150: Corregir y adoptar medidas de control de inmediato. Sin embargo, suspenda actividades si el nivel de riesgo está por encima o igual de 360.
III  120 – 40:  Mejorar si es posible. Sería conveniente justificar la intervención y su rentabilidad.
IV 20:  Mantener las medidas de control existentes, pero se deberían considerar soluciones o mejoras y se deben hacer comprobaciones periódicas para asegurar que el riesgo aún es aceptable.</t>
        </r>
        <r>
          <rPr>
            <sz val="20"/>
            <color indexed="81"/>
            <rFont val="Tahoma"/>
            <family val="2"/>
          </rPr>
          <t xml:space="preserve">
</t>
        </r>
      </text>
    </comment>
    <comment ref="W6" authorId="0">
      <text>
        <r>
          <rPr>
            <sz val="20"/>
            <color indexed="81"/>
            <rFont val="Tahoma"/>
            <family val="2"/>
          </rPr>
          <t xml:space="preserve">
I No aceptable
II No aceptable
III Aceptable
IV Aceptable
</t>
        </r>
      </text>
    </comment>
    <comment ref="X6" authorId="0">
      <text>
        <r>
          <rPr>
            <sz val="20"/>
            <color indexed="81"/>
            <rFont val="Tahoma"/>
            <family val="2"/>
          </rPr>
          <t xml:space="preserve">I No aceptable
II No aceptable
III Aceptable
IV Aceptable
</t>
        </r>
      </text>
    </comment>
    <comment ref="AD6" authorId="0">
      <text>
        <r>
          <rPr>
            <b/>
            <sz val="14"/>
            <color indexed="81"/>
            <rFont val="Tahoma"/>
            <family val="2"/>
          </rPr>
          <t>Modificar un diseño para eliminar el peligro, por ejemplo: introducir dispositivo mecánicos de alzamiento para eliminar el peligro de manipulación manual.</t>
        </r>
        <r>
          <rPr>
            <sz val="14"/>
            <color indexed="81"/>
            <rFont val="Tahoma"/>
            <family val="2"/>
          </rPr>
          <t xml:space="preserve">
</t>
        </r>
      </text>
    </comment>
    <comment ref="AE6" authorId="0">
      <text>
        <r>
          <rPr>
            <b/>
            <sz val="14"/>
            <color indexed="81"/>
            <rFont val="Tahoma"/>
            <family val="2"/>
          </rPr>
          <t>Sustituir por un material menos peligroso o reducir la energía del sistema ej.: reducir la fuerza, el amperaje, la presión, la temperatura, etc.</t>
        </r>
      </text>
    </comment>
    <comment ref="AG6" authorId="0">
      <text>
        <r>
          <rPr>
            <sz val="16"/>
            <color indexed="81"/>
            <rFont val="Tahoma"/>
            <family val="2"/>
          </rPr>
          <t xml:space="preserve">Instalación de alarmas, procedimientos de seguridad, inspecciones de los equipos, control de acceso, capacitación al personal.
</t>
        </r>
      </text>
    </comment>
    <comment ref="AH6" authorId="0">
      <text>
        <r>
          <rPr>
            <b/>
            <sz val="9"/>
            <color indexed="81"/>
            <rFont val="Tahoma"/>
            <family val="2"/>
          </rPr>
          <t>Gafas de seguridad, protección auditiva, mascaras faciales, sistemas de detección de caídas, respiradores y guantes.</t>
        </r>
        <r>
          <rPr>
            <sz val="9"/>
            <color indexed="81"/>
            <rFont val="Tahoma"/>
            <family val="2"/>
          </rPr>
          <t xml:space="preserve">
</t>
        </r>
      </text>
    </comment>
  </commentList>
</comments>
</file>

<file path=xl/comments3.xml><?xml version="1.0" encoding="utf-8"?>
<comments xmlns="http://schemas.openxmlformats.org/spreadsheetml/2006/main">
  <authors>
    <author>Paolita y John</author>
  </authors>
  <commentList>
    <comment ref="N5" authorId="0">
      <text>
        <r>
          <rPr>
            <b/>
            <sz val="9"/>
            <color indexed="81"/>
            <rFont val="Tahoma"/>
            <family val="2"/>
          </rPr>
          <t>Describa los métodos de control actuales con los que cuenta la empresa para mitigar el riesgo evaluado.  Ejemplo
Riesgo: Ruido
Fuente:  Sistemas de amortiguación.
Medio:    Mediciones ambiental de ruido.
Persona: Elementos de protección personal. Protección auditiva.</t>
        </r>
        <r>
          <rPr>
            <sz val="9"/>
            <color indexed="81"/>
            <rFont val="Tahoma"/>
            <family val="2"/>
          </rPr>
          <t xml:space="preserve">
</t>
        </r>
      </text>
    </comment>
    <comment ref="Q6" authorId="0">
      <text>
        <r>
          <rPr>
            <b/>
            <sz val="20"/>
            <color indexed="81"/>
            <rFont val="Tahoma"/>
            <family val="2"/>
          </rPr>
          <t>10 - Muy Alto (MA): Se ha(n) detectado peligro(s) que determina(n) como posible la generación de incidentes consecuencias muy significativas o la eficiencia del conjunto de medidas preventivas es nula o no existe.
6 - Alto (A):   Se ha(n) detectado algún(os) peligro(s) que pueden dar lugar a consecuencias significativa(s), o la eficacia del conjunto de medidas preventivas existentes es baja
2 - Medio (M): Se han detectado peligros que pueden dar lugar a consecuencias poco significativas o de menor importancia, o la eficacia del conjunto de medidas preventivas existentes es moderada.
No se ha detectado consecuencia alguna, o la eficacia del conjunto de medidas preventivas existentes es alta, o ambos. El riesgo está controlado.
No se asigna valor - Bajo(B): No se ha detectado consecuencia alguna, o la eficacia del conjunto de medidas preventivas existentes es alta, o ambos. El riesgo está controlado.</t>
        </r>
      </text>
    </comment>
    <comment ref="R6" authorId="0">
      <text>
        <r>
          <rPr>
            <b/>
            <sz val="20"/>
            <color indexed="81"/>
            <rFont val="Tahoma"/>
            <family val="2"/>
          </rPr>
          <t>NIVEL DE EXPOSICIÓN
4 - Continua (EC): La situación de exposición se presenta sin interrupción o varias veces con tiempo prolongado durante la jornada laboral.
3 - Frecuente (EF): La situación de exposición se presenta varias veces durante la jornada laboral por tiempos cortos.
2 - Ocasional (EO): La situación de exposición se presenta alguna vez durante la jornada laboral y por un periodo de tiempo corto.
1 - Esporádica (EE): La situación de exposición se presenta de manera eventual.</t>
        </r>
        <r>
          <rPr>
            <sz val="9"/>
            <color indexed="81"/>
            <rFont val="Tahoma"/>
            <family val="2"/>
          </rPr>
          <t xml:space="preserve">
</t>
        </r>
      </text>
    </comment>
    <comment ref="S6" authorId="0">
      <text>
        <r>
          <rPr>
            <sz val="20"/>
            <color indexed="81"/>
            <rFont val="Tahoma"/>
            <family val="2"/>
          </rPr>
          <t xml:space="preserve">NIVELES DE DEFICIENCIA ( ND)
NIVEL DE EXPOSICION (NE)
ND 10 - NE  4 = MA-40
ND  6 -  NE  3 = MA-30
ND  2 -  NE  2 = A-20
ND 10-  NE  1 = A-10
ND  6 -  NE  4 = MA-24
ND  6-   NE  3= A-18
ND  6-   NE  2=A-12
ND  6-   NE  1=M-6
ND  2-   NE  4=M-8
ND  2 -  NE  3 = M-6
ND  2 -  NE  2 =B-4
ND  2 -   NE 1 = B-2 </t>
        </r>
      </text>
    </comment>
    <comment ref="T6" authorId="0">
      <text>
        <r>
          <rPr>
            <sz val="20"/>
            <color indexed="81"/>
            <rFont val="Tahoma"/>
            <family val="2"/>
          </rPr>
          <t xml:space="preserve">
Muy Alto (MA) Entre 40 y 24: Situación deficiente con exposición continua, o muy deficiente con exposición frecuente. Normalmente la materialización del riesgo ocurre con frecuencia.
Alto (A) Entre 20 y 10: Situación deficiente con exposición frecuente u ocasional, o bien situación muy deficiente con exposición ocasional o esporádica.  La materialización del Riesgo es posible que suceda varias veces en la vida laboral.
Medio (M) Entre 8 y 6: Situación deficiente con exposición esporádica, o bien situación mejorable con exposición continuada o frecuente.  Es posible que suceda el daño alguna vez.
Bajo (B) Entre 4 y 2:  Situación mejorable con exposición ocasional o esporádica, o situación sin anomalía destacable con cualquier nivel de exposición. 
  No es esperable que se materialice el riesgo, aunque puede ser concebible.</t>
        </r>
      </text>
    </comment>
    <comment ref="U6" authorId="0">
      <text>
        <r>
          <rPr>
            <sz val="20"/>
            <color indexed="81"/>
            <rFont val="Tahoma"/>
            <family val="2"/>
          </rPr>
          <t>100 -  Mortal o Catastrófico (M)  Muerte (s)
60 - Muy grave (MG): Lesiones o enfermedades graves irreparables (Incapacidad permanente parcial o invalidez).
25 - Grave (G): Lesiones o enfermedades con incapacidad laboral temporal (ILT).
10 - Leve (L): Lesiones o enfermedades que no requieren incapacidad</t>
        </r>
        <r>
          <rPr>
            <sz val="9"/>
            <color indexed="81"/>
            <rFont val="Tahoma"/>
            <family val="2"/>
          </rPr>
          <t>.</t>
        </r>
      </text>
    </comment>
    <comment ref="V6" authorId="0">
      <text>
        <r>
          <rPr>
            <b/>
            <sz val="20"/>
            <color indexed="81"/>
            <rFont val="Tahoma"/>
            <family val="2"/>
          </rPr>
          <t>NIVEL DEL RIESGO:
I   4000-600: Situación crítica, Suspender actividades hasta que el riesgo esté bajo control. Intervención urgente.
II   500 – 150: Corregir y adoptar medidas de control de inmediato. Sin embargo, suspenda actividades si el nivel de riesgo está por encima o igual de 360.
III  120 – 40:  Mejorar si es posible. Sería conveniente justificar la intervención y su rentabilidad.
IV 20:  Mantener las medidas de control existentes, pero se deberían considerar soluciones o mejoras y se deben hacer comprobaciones periódicas para asegurar que el riesgo aún es aceptable.</t>
        </r>
        <r>
          <rPr>
            <sz val="20"/>
            <color indexed="81"/>
            <rFont val="Tahoma"/>
            <family val="2"/>
          </rPr>
          <t xml:space="preserve">
</t>
        </r>
      </text>
    </comment>
    <comment ref="W6" authorId="0">
      <text>
        <r>
          <rPr>
            <sz val="20"/>
            <color indexed="81"/>
            <rFont val="Tahoma"/>
            <family val="2"/>
          </rPr>
          <t xml:space="preserve">
I No aceptable
II No aceptable
III Aceptable
IV Aceptable
</t>
        </r>
      </text>
    </comment>
    <comment ref="X6" authorId="0">
      <text>
        <r>
          <rPr>
            <sz val="20"/>
            <color indexed="81"/>
            <rFont val="Tahoma"/>
            <family val="2"/>
          </rPr>
          <t xml:space="preserve">I No aceptable
II No aceptable
III Aceptable
IV Aceptable
</t>
        </r>
      </text>
    </comment>
    <comment ref="AD6" authorId="0">
      <text>
        <r>
          <rPr>
            <b/>
            <sz val="14"/>
            <color indexed="81"/>
            <rFont val="Tahoma"/>
            <family val="2"/>
          </rPr>
          <t>Modificar un diseño para eliminar el peligro, por ejemplo: introducir dispositivo mecánicos de alzamiento para eliminar el peligro de manipulación manual.</t>
        </r>
        <r>
          <rPr>
            <sz val="14"/>
            <color indexed="81"/>
            <rFont val="Tahoma"/>
            <family val="2"/>
          </rPr>
          <t xml:space="preserve">
</t>
        </r>
      </text>
    </comment>
    <comment ref="AE6" authorId="0">
      <text>
        <r>
          <rPr>
            <b/>
            <sz val="14"/>
            <color indexed="81"/>
            <rFont val="Tahoma"/>
            <family val="2"/>
          </rPr>
          <t>Sustituir por un material menos peligroso o reducir la energía del sistema ej.: reducir la fuerza, el amperaje, la presión, la temperatura, etc.</t>
        </r>
      </text>
    </comment>
    <comment ref="AG6" authorId="0">
      <text>
        <r>
          <rPr>
            <sz val="16"/>
            <color indexed="81"/>
            <rFont val="Tahoma"/>
            <family val="2"/>
          </rPr>
          <t xml:space="preserve">Instalación de alarmas, procedimientos de seguridad, inspecciones de los equipos, control de acceso, capacitación al personal.
</t>
        </r>
      </text>
    </comment>
    <comment ref="AH6" authorId="0">
      <text>
        <r>
          <rPr>
            <b/>
            <sz val="9"/>
            <color indexed="81"/>
            <rFont val="Tahoma"/>
            <family val="2"/>
          </rPr>
          <t>Gafas de seguridad, protección auditiva, mascaras faciales, sistemas de detección de caídas, respiradores y guantes.</t>
        </r>
        <r>
          <rPr>
            <sz val="9"/>
            <color indexed="81"/>
            <rFont val="Tahoma"/>
            <family val="2"/>
          </rPr>
          <t xml:space="preserve">
</t>
        </r>
      </text>
    </comment>
  </commentList>
</comments>
</file>

<file path=xl/comments4.xml><?xml version="1.0" encoding="utf-8"?>
<comments xmlns="http://schemas.openxmlformats.org/spreadsheetml/2006/main">
  <authors>
    <author>Paolita y John</author>
  </authors>
  <commentList>
    <comment ref="N5" authorId="0">
      <text>
        <r>
          <rPr>
            <b/>
            <sz val="9"/>
            <color indexed="81"/>
            <rFont val="Tahoma"/>
            <family val="2"/>
          </rPr>
          <t>Describa los métodos de control actuales con los que cuenta la empresa para mitigar el riesgo evaluado.  Ejemplo
Riesgo: Ruido
Fuente:  Sistemas de amortiguación.
Medio:    Mediciones ambiental de ruido.
Persona: Elementos de protección personal. Protección auditiva.</t>
        </r>
        <r>
          <rPr>
            <sz val="9"/>
            <color indexed="81"/>
            <rFont val="Tahoma"/>
            <family val="2"/>
          </rPr>
          <t xml:space="preserve">
</t>
        </r>
      </text>
    </comment>
    <comment ref="Q6" authorId="0">
      <text>
        <r>
          <rPr>
            <b/>
            <sz val="20"/>
            <color indexed="81"/>
            <rFont val="Tahoma"/>
            <family val="2"/>
          </rPr>
          <t>10 - Muy Alto (MA): Se ha(n) detectado peligro(s) que determina(n) como posible la generación de incidentes consecuencias muy significativas o la eficiencia del conjunto de medidas preventivas es nula o no existe.
6 - Alto (A):   Se ha(n) detectado algún(os) peligro(s) que pueden dar lugar a consecuencias significativa(s), o la eficacia del conjunto de medidas preventivas existentes es baja
2 - Medio (M): Se han detectado peligros que pueden dar lugar a consecuencias poco significativas o de menor importancia, o la eficacia del conjunto de medidas preventivas existentes es moderada.
No se ha detectado consecuencia alguna, o la eficacia del conjunto de medidas preventivas existentes es alta, o ambos. El riesgo está controlado.
No se asigna valor - Bajo(B): No se ha detectado consecuencia alguna, o la eficacia del conjunto de medidas preventivas existentes es alta, o ambos. El riesgo está controlado.</t>
        </r>
      </text>
    </comment>
    <comment ref="R6" authorId="0">
      <text>
        <r>
          <rPr>
            <b/>
            <sz val="20"/>
            <color indexed="81"/>
            <rFont val="Tahoma"/>
            <family val="2"/>
          </rPr>
          <t>NIVEL DE EXPOSICIÓN
4 - Continua (EC): La situación de exposición se presenta sin interrupción o varias veces con tiempo prolongado durante la jornada laboral.
3 - Frecuente (EF): La situación de exposición se presenta varias veces durante la jornada laboral por tiempos cortos.
2 - Ocasional (EO): La situación de exposición se presenta alguna vez durante la jornada laboral y por un periodo de tiempo corto.
1 - Esporádica (EE): La situación de exposición se presenta de manera eventual.</t>
        </r>
        <r>
          <rPr>
            <sz val="9"/>
            <color indexed="81"/>
            <rFont val="Tahoma"/>
            <family val="2"/>
          </rPr>
          <t xml:space="preserve">
</t>
        </r>
      </text>
    </comment>
    <comment ref="S6" authorId="0">
      <text>
        <r>
          <rPr>
            <sz val="20"/>
            <color indexed="81"/>
            <rFont val="Tahoma"/>
            <family val="2"/>
          </rPr>
          <t xml:space="preserve">NIVELES DE DEFICIENCIA ( ND)
NIVEL DE EXPOSICION (NE)
ND 10 - NE  4 = MA-40
ND  6 -  NE  3 = MA-30
ND  2 -  NE  2 = A-20
ND 10-  NE  1 = A-10
ND  6 -  NE  4 = MA-24
ND  6-   NE  3= A-18
ND  6-   NE  2=A-12
ND  6-   NE  1=M-6
ND  2-   NE  4=M-8
ND  2 -  NE  3 = M-6
ND  2 -  NE  2 =B-4
ND  2 -   NE 1 = B-2 </t>
        </r>
      </text>
    </comment>
    <comment ref="T6" authorId="0">
      <text>
        <r>
          <rPr>
            <sz val="20"/>
            <color indexed="81"/>
            <rFont val="Tahoma"/>
            <family val="2"/>
          </rPr>
          <t xml:space="preserve">
Muy Alto (MA) Entre 40 y 24: Situación deficiente con exposición continua, o muy deficiente con exposición frecuente. Normalmente la materialización del riesgo ocurre con frecuencia.
Alto (A) Entre 20 y 10: Situación deficiente con exposición frecuente u ocasional, o bien situación muy deficiente con exposición ocasional o esporádica.  La materialización del Riesgo es posible que suceda varias veces en la vida laboral.
Medio (M) Entre 8 y 6: Situación deficiente con exposición esporádica, o bien situación mejorable con exposición continuada o frecuente.  Es posible que suceda el daño alguna vez.
Bajo (B) Entre 4 y 2:  Situación mejorable con exposición ocasional o esporádica, o situación sin anomalía destacable con cualquier nivel de exposición. 
  No es esperable que se materialice el riesgo, aunque puede ser concebible.</t>
        </r>
      </text>
    </comment>
    <comment ref="U6" authorId="0">
      <text>
        <r>
          <rPr>
            <sz val="20"/>
            <color indexed="81"/>
            <rFont val="Tahoma"/>
            <family val="2"/>
          </rPr>
          <t>100 -  Mortal o Catastrófico (M)  Muerte (s)
60 - Muy grave (MG): Lesiones o enfermedades graves irreparables (Incapacidad permanente parcial o invalidez).
25 - Grave (G): Lesiones o enfermedades con incapacidad laboral temporal (ILT).
10 - Leve (L): Lesiones o enfermedades que no requieren incapacidad</t>
        </r>
        <r>
          <rPr>
            <sz val="9"/>
            <color indexed="81"/>
            <rFont val="Tahoma"/>
            <family val="2"/>
          </rPr>
          <t>.</t>
        </r>
      </text>
    </comment>
    <comment ref="V6" authorId="0">
      <text>
        <r>
          <rPr>
            <b/>
            <sz val="20"/>
            <color indexed="81"/>
            <rFont val="Tahoma"/>
            <family val="2"/>
          </rPr>
          <t>NIVEL DEL RIESGO:
I   4000-600: Situación crítica, Suspender actividades hasta que el riesgo esté bajo control. Intervención urgente.
II   500 – 150: Corregir y adoptar medidas de control de inmediato. Sin embargo, suspenda actividades si el nivel de riesgo está por encima o igual de 360.
III  120 – 40:  Mejorar si es posible. Sería conveniente justificar la intervención y su rentabilidad.
IV 20:  Mantener las medidas de control existentes, pero se deberían considerar soluciones o mejoras y se deben hacer comprobaciones periódicas para asegurar que el riesgo aún es aceptable.</t>
        </r>
        <r>
          <rPr>
            <sz val="20"/>
            <color indexed="81"/>
            <rFont val="Tahoma"/>
            <family val="2"/>
          </rPr>
          <t xml:space="preserve">
</t>
        </r>
      </text>
    </comment>
    <comment ref="W6" authorId="0">
      <text>
        <r>
          <rPr>
            <sz val="20"/>
            <color indexed="81"/>
            <rFont val="Tahoma"/>
            <family val="2"/>
          </rPr>
          <t xml:space="preserve">
I No aceptable
II No aceptable
III Aceptable
IV Aceptable
</t>
        </r>
      </text>
    </comment>
    <comment ref="X6" authorId="0">
      <text>
        <r>
          <rPr>
            <sz val="20"/>
            <color indexed="81"/>
            <rFont val="Tahoma"/>
            <family val="2"/>
          </rPr>
          <t xml:space="preserve">I No aceptable
II No aceptable
III Aceptable
IV Aceptable
</t>
        </r>
      </text>
    </comment>
    <comment ref="AD6" authorId="0">
      <text>
        <r>
          <rPr>
            <b/>
            <sz val="14"/>
            <color indexed="81"/>
            <rFont val="Tahoma"/>
            <family val="2"/>
          </rPr>
          <t>Modificar un diseño para eliminar el peligro, por ejemplo: introducir dispositivo mecánicos de alzamiento para eliminar el peligro de manipulación manual.</t>
        </r>
        <r>
          <rPr>
            <sz val="14"/>
            <color indexed="81"/>
            <rFont val="Tahoma"/>
            <family val="2"/>
          </rPr>
          <t xml:space="preserve">
</t>
        </r>
      </text>
    </comment>
    <comment ref="AE6" authorId="0">
      <text>
        <r>
          <rPr>
            <b/>
            <sz val="14"/>
            <color indexed="81"/>
            <rFont val="Tahoma"/>
            <family val="2"/>
          </rPr>
          <t>Sustituir por un material menos peligroso o reducir la energía del sistema ej.: reducir la fuerza, el amperaje, la presión, la temperatura, etc.</t>
        </r>
      </text>
    </comment>
    <comment ref="AG6" authorId="0">
      <text>
        <r>
          <rPr>
            <sz val="16"/>
            <color indexed="81"/>
            <rFont val="Tahoma"/>
            <family val="2"/>
          </rPr>
          <t xml:space="preserve">Instalación de alarmas, procedimientos de seguridad, inspecciones de los equipos, control de acceso, capacitación al personal.
</t>
        </r>
      </text>
    </comment>
    <comment ref="AH6" authorId="0">
      <text>
        <r>
          <rPr>
            <b/>
            <sz val="9"/>
            <color indexed="81"/>
            <rFont val="Tahoma"/>
            <family val="2"/>
          </rPr>
          <t>Gafas de seguridad, protección auditiva, mascaras faciales, sistemas de detección de caídas, respiradores y guantes.</t>
        </r>
        <r>
          <rPr>
            <sz val="9"/>
            <color indexed="81"/>
            <rFont val="Tahoma"/>
            <family val="2"/>
          </rPr>
          <t xml:space="preserve">
</t>
        </r>
      </text>
    </comment>
  </commentList>
</comments>
</file>

<file path=xl/comments5.xml><?xml version="1.0" encoding="utf-8"?>
<comments xmlns="http://schemas.openxmlformats.org/spreadsheetml/2006/main">
  <authors>
    <author>Paolita y John</author>
  </authors>
  <commentList>
    <comment ref="F3" authorId="0">
      <text>
        <r>
          <rPr>
            <b/>
            <sz val="20"/>
            <color indexed="81"/>
            <rFont val="Tahoma"/>
            <family val="2"/>
          </rPr>
          <t>10 - Muy Alto (MA): Se ha(n) detectado peligro(s) que determina(n) como posible la generación de incidentes consecuencias muy significativas o la eficiencia del conjunto de medidas preventivas es nula o no existe.
6 - Alto (A):   Se ha(n) detectado algún(os) peligro(s) que pueden dar lugar a consecuencias significativa(s), o la eficacia del conjunto de medidas preventivas existentes es baja
2 - Medio (M): Se han detectado peligros que pueden dar lugar a consecuencias poco significativas o de menor importancia, o la eficacia del conjunto de medidas preventivas existentes es moderada.
No se ha detectado consecuencia alguna, o la eficacia del conjunto de medidas preventivas existentes es alta, o ambos. El riesgo está controlado.
No se asigna valor - Bajo(B): No se ha detectado consecuencia alguna, o la eficacia del conjunto de medidas preventivas existentes es alta, o ambos. El riesgo está controlado.</t>
        </r>
      </text>
    </comment>
    <comment ref="G3" authorId="0">
      <text>
        <r>
          <rPr>
            <b/>
            <sz val="20"/>
            <color indexed="81"/>
            <rFont val="Tahoma"/>
            <family val="2"/>
          </rPr>
          <t>NIVEL DE EXPOSICIÓN
4 - Continua (EC): La situación de exposición se presenta sin interrupción o varias veces con tiempo prolongado durante la jornada laboral.
3 - Frecuente (EF): La situación de exposición se presenta varias veces durante la jornada laboral por tiempos cortos.
2 - Ocasional (EO): La situación de exposición se presenta alguna vez durante la jornada laboral y por un periodo de tiempo corto.
1 - Esporádica (EE): La situación de exposición se presenta de manera eventual.</t>
        </r>
        <r>
          <rPr>
            <sz val="9"/>
            <color indexed="81"/>
            <rFont val="Tahoma"/>
            <family val="2"/>
          </rPr>
          <t xml:space="preserve">
</t>
        </r>
      </text>
    </comment>
    <comment ref="H3" authorId="0">
      <text>
        <r>
          <rPr>
            <sz val="20"/>
            <color indexed="81"/>
            <rFont val="Tahoma"/>
            <family val="2"/>
          </rPr>
          <t xml:space="preserve">NIVELES DE DEFICIENCIA ( ND)
NIVEL DE EXPOSICION (NE)
ND 10 - NE  4 = MA-40
ND  6 -  NE  3 = MA-30
ND  2 -  NE  2 = A-20
ND 10-  NE  1 = A-10
ND  6 -  NE  4 = MA-24
ND  6-   NE  3= A-18
ND  6-   NE  2=A-12
ND  6-   NE  1=M-6
ND  2-   NE  4=M-8
ND  2 -  NE  3 = M-6
ND  2 -  NE  2 =B-4
ND  2 -   NE 1 = B-2 </t>
        </r>
      </text>
    </comment>
    <comment ref="I3" authorId="0">
      <text>
        <r>
          <rPr>
            <sz val="20"/>
            <color indexed="81"/>
            <rFont val="Tahoma"/>
            <family val="2"/>
          </rPr>
          <t xml:space="preserve">
Muy Alto (MA) Entre 40 y 24: Situación deficiente con exposición continua, o muy deficiente con exposición frecuente. Normalmente la materialización del riesgo ocurre con frecuencia.
Alto (A) Entre 20 y 10: Situación deficiente con exposición frecuente u ocasional, o bien situación muy deficiente con exposición ocasional o esporádica.  La materialización del Riesgo es posible que suceda varias veces en la vida laboral.
Medio (M) Entre 8 y 6: Situación deficiente con exposición esporádica, o bien situación mejorable con exposición continuada o frecuente.  Es posible que suceda el daño alguna vez.
Bajo (B) Entre 4 y 2:  Situación mejorable con exposición ocasional o esporádica, o situación sin anomalía destacable con cualquier nivel de exposición. 
  No es esperable que se materialice el riesgo, aunque puede ser concebible.</t>
        </r>
      </text>
    </comment>
    <comment ref="J3" authorId="0">
      <text>
        <r>
          <rPr>
            <sz val="20"/>
            <color indexed="81"/>
            <rFont val="Tahoma"/>
            <family val="2"/>
          </rPr>
          <t>100 -  Mortal o Catastrófico (M)  Muerte (s)
60 - Muy grave (MG): Lesiones o enfermedades graves irreparables (Incapacidad permanente parcial o invalidez).
25 - Grave (G): Lesiones o enfermedades con incapacidad laboral temporal (ILT).
10 - Leve (L): Lesiones o enfermedades que no requieren incapacidad</t>
        </r>
        <r>
          <rPr>
            <sz val="9"/>
            <color indexed="81"/>
            <rFont val="Tahoma"/>
            <family val="2"/>
          </rPr>
          <t>.</t>
        </r>
      </text>
    </comment>
    <comment ref="K3" authorId="0">
      <text>
        <r>
          <rPr>
            <b/>
            <sz val="20"/>
            <color indexed="81"/>
            <rFont val="Tahoma"/>
            <family val="2"/>
          </rPr>
          <t>NIVEL DEL RIESGO:
I   4000-600: Situación crítica, Suspender actividades hasta que el riesgo esté bajo control. Intervención urgente.
II   500 – 150: Corregir y adoptar medidas de control de inmediato. Sin embargo, suspenda actividades si el nivel de riesgo está por encima o igual de 360.
III  120 – 40:  Mejorar si es posible. Sería conveniente justificar la intervención y su rentabilidad.
IV 20:  Mantener las medidas de control existentes, pero se deberían considerar soluciones o mejoras y se deben hacer comprobaciones periódicas para asegurar que el riesgo aún es aceptable.</t>
        </r>
        <r>
          <rPr>
            <sz val="20"/>
            <color indexed="81"/>
            <rFont val="Tahoma"/>
            <family val="2"/>
          </rPr>
          <t xml:space="preserve">
</t>
        </r>
      </text>
    </comment>
    <comment ref="L3" authorId="0">
      <text>
        <r>
          <rPr>
            <sz val="20"/>
            <color indexed="81"/>
            <rFont val="Tahoma"/>
            <family val="2"/>
          </rPr>
          <t xml:space="preserve">
I No aceptable
II No aceptable
III Aceptable
IV Aceptable
</t>
        </r>
      </text>
    </comment>
    <comment ref="M3" authorId="0">
      <text>
        <r>
          <rPr>
            <sz val="20"/>
            <color indexed="81"/>
            <rFont val="Tahoma"/>
            <family val="2"/>
          </rPr>
          <t xml:space="preserve">I No aceptable
II No aceptable
III Aceptable
IV Aceptable
</t>
        </r>
      </text>
    </comment>
    <comment ref="O3" authorId="0">
      <text>
        <r>
          <rPr>
            <b/>
            <sz val="14"/>
            <color indexed="81"/>
            <rFont val="Tahoma"/>
            <family val="2"/>
          </rPr>
          <t>Modificar un diseño para eliminar el peligro, por ejemplo: introducir dispositivo mecánicos de alzamiento para eliminar el peligro de manipulación manual.</t>
        </r>
        <r>
          <rPr>
            <sz val="14"/>
            <color indexed="81"/>
            <rFont val="Tahoma"/>
            <family val="2"/>
          </rPr>
          <t xml:space="preserve">
</t>
        </r>
      </text>
    </comment>
    <comment ref="P3" authorId="0">
      <text>
        <r>
          <rPr>
            <b/>
            <sz val="14"/>
            <color indexed="81"/>
            <rFont val="Tahoma"/>
            <family val="2"/>
          </rPr>
          <t>Sustituir por un material menos peligroso o reducir la energía del sistema ej.: reducir la fuerza, el amperaje, la presión, la temperatura, etc.</t>
        </r>
      </text>
    </comment>
    <comment ref="R3" authorId="0">
      <text>
        <r>
          <rPr>
            <sz val="16"/>
            <color indexed="81"/>
            <rFont val="Tahoma"/>
            <family val="2"/>
          </rPr>
          <t xml:space="preserve">Instalación de alarmas, procedimientos de seguridad, inspecciones de los equipos, control de acceso, capacitación al personal.
</t>
        </r>
      </text>
    </comment>
    <comment ref="S3" authorId="0">
      <text>
        <r>
          <rPr>
            <b/>
            <sz val="9"/>
            <color indexed="81"/>
            <rFont val="Tahoma"/>
            <family val="2"/>
          </rPr>
          <t>Gafas de seguridad, protección auditiva, mascaras faciales, sistemas de detección de caídas, respiradores y guantes.</t>
        </r>
        <r>
          <rPr>
            <sz val="9"/>
            <color indexed="81"/>
            <rFont val="Tahoma"/>
            <family val="2"/>
          </rPr>
          <t xml:space="preserve">
</t>
        </r>
      </text>
    </comment>
  </commentList>
</comments>
</file>

<file path=xl/sharedStrings.xml><?xml version="1.0" encoding="utf-8"?>
<sst xmlns="http://schemas.openxmlformats.org/spreadsheetml/2006/main" count="3018" uniqueCount="666">
  <si>
    <t>PELIGRO</t>
  </si>
  <si>
    <t>MEDIO</t>
  </si>
  <si>
    <t>INDIVIDUO</t>
  </si>
  <si>
    <t>PROCESO</t>
  </si>
  <si>
    <t>ZONA / LUGAR</t>
  </si>
  <si>
    <t>ACTIVIDADES</t>
  </si>
  <si>
    <t>SI</t>
  </si>
  <si>
    <t>NO</t>
  </si>
  <si>
    <t>DESCRIPCION</t>
  </si>
  <si>
    <t>CLASIFICACION</t>
  </si>
  <si>
    <t>EFECTOS POSIBLES</t>
  </si>
  <si>
    <t xml:space="preserve">FUENTE </t>
  </si>
  <si>
    <t>NIVEL DE DEFICIENCIA</t>
  </si>
  <si>
    <t>NIVEL DE EXPOSICION</t>
  </si>
  <si>
    <t>NIVEL DE CONSECUENCIA</t>
  </si>
  <si>
    <t>NIVEL DE RIESGO (NR) E INTERVENCION</t>
  </si>
  <si>
    <t>INTERPRETACION DEL NR</t>
  </si>
  <si>
    <t>ACEPTABILIDAD DEL RIESGO</t>
  </si>
  <si>
    <t>ELIMINACION</t>
  </si>
  <si>
    <t>SUSTITUCION</t>
  </si>
  <si>
    <t>CONTROLES DE INGENIERIA</t>
  </si>
  <si>
    <t>CONTROLES EXISTENTES</t>
  </si>
  <si>
    <t>NIVEL DE PROBABILIDAD (ND*NE)</t>
  </si>
  <si>
    <t>X</t>
  </si>
  <si>
    <t>CONTROLES ADMIISTRATIVOS, SEÑALIZACION, ADVERTENCIA</t>
  </si>
  <si>
    <t>PEOR CONSECUENCIA</t>
  </si>
  <si>
    <t>EXISTENCIA DE REQUISITO LEGAL</t>
  </si>
  <si>
    <t>II</t>
  </si>
  <si>
    <t>I</t>
  </si>
  <si>
    <t>III</t>
  </si>
  <si>
    <t>PSICOSOCIAL</t>
  </si>
  <si>
    <t>No Aceptable</t>
  </si>
  <si>
    <t>TÁREAS</t>
  </si>
  <si>
    <t>EQUIPOS / ELEMENTOS DE PROTECCIÓN PERSONAL</t>
  </si>
  <si>
    <t>CARGO</t>
  </si>
  <si>
    <t>DETERINACIÓN DEL NIVEL DE DEFICIENCIA</t>
  </si>
  <si>
    <t>Nivel</t>
  </si>
  <si>
    <t>ND</t>
  </si>
  <si>
    <t>Significado</t>
  </si>
  <si>
    <t>Muy Alto (MA)</t>
  </si>
  <si>
    <t>Se ha(n) detectado peligro(s) que determina(n) como posible la generación de incidentes o consecuencias muy significativas, o la eficacia del conjunto de medidas preventivas existentes respecto al riesgo es nula o no existe, o ambos.</t>
  </si>
  <si>
    <t>Alto (A)</t>
  </si>
  <si>
    <t>Se ha(n) detectado algún(os) peligro(s) que pueden dar lugar a consecuencias significativa(s), o la eficacia del conjunto de medidas preventivas existentes es baja, o ambos.</t>
  </si>
  <si>
    <t>Medio (M)</t>
  </si>
  <si>
    <t>Se han detectado peligros que pueden dar lugar a consecuencias poco significativa(s) o de menor importancia, o la eficacia del conjunto de medidas preventivas existentes es moderada, o ambos.</t>
  </si>
  <si>
    <t>Bajo (B)</t>
  </si>
  <si>
    <t xml:space="preserve">No se Asigna Valor </t>
  </si>
  <si>
    <t>No se ha detectado consecuencia  alguna, o la eficacia del conjunto de medidas preventivas existentes es alta, o ambos. El riesgo está controlado.
Estos peligros se clasifican directamente en el nivel de riesgo y de intervención cuatro (IV) Véase tabla 8.</t>
  </si>
  <si>
    <t xml:space="preserve"> </t>
  </si>
  <si>
    <t>DETERINACIÓN DEL NIVEL DE EXPOSICIÓN</t>
  </si>
  <si>
    <t>NE</t>
  </si>
  <si>
    <t>Continua (EC)</t>
  </si>
  <si>
    <t>La situación de exposición se presenta sin interrupción o varias veces con tiempo prolongado durante la jornada laboral.</t>
  </si>
  <si>
    <t>Frecuente (EF)</t>
  </si>
  <si>
    <t>La situación de exposición se presenta varias veces durante la jornada laboral por tiempos cortos.</t>
  </si>
  <si>
    <t>Ocasional (EO)</t>
  </si>
  <si>
    <t>La situación de exposición se presenta  alguna vez durante la jornada laboral y por un periodo de tiempo corto.</t>
  </si>
  <si>
    <t>Esporádica (EE)</t>
  </si>
  <si>
    <t>La situación de exposición se presenta de manera eventual.</t>
  </si>
  <si>
    <t>DETERMINACIÓN DEL NIVEL DE PROBABILIDAD</t>
  </si>
  <si>
    <t>Niveles de Probabilidad</t>
  </si>
  <si>
    <t>Nivel de Exposición (NE)</t>
  </si>
  <si>
    <t>Nivel de deficiencia (ND)</t>
  </si>
  <si>
    <t>MA – 40</t>
  </si>
  <si>
    <t>MA – 30</t>
  </si>
  <si>
    <t>A –20</t>
  </si>
  <si>
    <t>A - 10</t>
  </si>
  <si>
    <t>MA – 24</t>
  </si>
  <si>
    <t>A – 18</t>
  </si>
  <si>
    <t>A – 12</t>
  </si>
  <si>
    <t>M - 6</t>
  </si>
  <si>
    <t xml:space="preserve">M – 8 </t>
  </si>
  <si>
    <t xml:space="preserve">M – 6 </t>
  </si>
  <si>
    <t xml:space="preserve">B – 4 </t>
  </si>
  <si>
    <t xml:space="preserve">B – 2 </t>
  </si>
  <si>
    <t>SIGNIFICADO DEL NIVEL DE PROBABILIDAD</t>
  </si>
  <si>
    <t>NP</t>
  </si>
  <si>
    <t>             Significado</t>
  </si>
  <si>
    <t>Entre 40 y 24</t>
  </si>
  <si>
    <t>Situación deficiente con exposición continua, o muy deficiente con exposición frecuente.
Normalmente la materialización del riesgo ocurre con frecuencia.</t>
  </si>
  <si>
    <t>Entre 20 y 10</t>
  </si>
  <si>
    <t>Situación deficiente con exposición frecuente u ocasional, o bien situación muy deficiente con exposición ocasional o esporádica.
La materialización del Riesgo es posible que suceda varias veces en la vida laboral</t>
  </si>
  <si>
    <t>Entre 8 y 6</t>
  </si>
  <si>
    <t>Situación deficiente con exposición esporádica, o bien situación mejorable con exposición continuada o frecuente.
Es posible que suceda el daño alguna vez.</t>
  </si>
  <si>
    <t>Entre 4 y 2</t>
  </si>
  <si>
    <t>Situación mejorable con exposición ocasional o esporádica, o situación sin anomalía destacable con cualquier nivel de exposición. 
No es esperable que se materialice el riesgo, aunque puede ser concebible.</t>
  </si>
  <si>
    <t>DETERINACIÓN DEL NIVEL DE CONSECUENCIA</t>
  </si>
  <si>
    <t>NC</t>
  </si>
  <si>
    <t>Significado
Daños Personales</t>
  </si>
  <si>
    <t>Mortal o Catastrófico (M)</t>
  </si>
  <si>
    <t>Muerte (s)</t>
  </si>
  <si>
    <t>Muy grave (MG)</t>
  </si>
  <si>
    <t>Lesiones o enfermedades graves irreparables (Incapacidad permanente parcial o invalidez)</t>
  </si>
  <si>
    <t>Grave (G)</t>
  </si>
  <si>
    <t>Lesiones o enfermedades con incapacidad laboral temporal (ILT)</t>
  </si>
  <si>
    <t>Leve (L)</t>
  </si>
  <si>
    <t>Lesiones o enfermedades que no requieren incapacidad</t>
  </si>
  <si>
    <t>DETERMINACIÓN DEL NIVEL DE RIESGO Y DE INTERVENCIÓN</t>
  </si>
  <si>
    <t>Nivel de riesgo y de intervención</t>
  </si>
  <si>
    <t>Nivel de probabilidad (NP)</t>
  </si>
  <si>
    <t>NR = NP x NC</t>
  </si>
  <si>
    <t>40-24</t>
  </si>
  <si>
    <t>20-10</t>
  </si>
  <si>
    <t>8-6</t>
  </si>
  <si>
    <t>4-2</t>
  </si>
  <si>
    <t>Nivel de consecuencias (NC)</t>
  </si>
  <si>
    <t>4000-2400</t>
  </si>
  <si>
    <t>2000-1200</t>
  </si>
  <si>
    <t>800-600</t>
  </si>
  <si>
    <t>400-200</t>
  </si>
  <si>
    <t xml:space="preserve">II 240 </t>
  </si>
  <si>
    <t>2400-1440</t>
  </si>
  <si>
    <t>1200-600</t>
  </si>
  <si>
    <t>480-360</t>
  </si>
  <si>
    <t xml:space="preserve">           III 120</t>
  </si>
  <si>
    <t xml:space="preserve">III </t>
  </si>
  <si>
    <t>1000-600</t>
  </si>
  <si>
    <t>500 – 250</t>
  </si>
  <si>
    <t>200-150</t>
  </si>
  <si>
    <t>100- 50</t>
  </si>
  <si>
    <t xml:space="preserve">II 200 </t>
  </si>
  <si>
    <t>III 40</t>
  </si>
  <si>
    <t>400-240</t>
  </si>
  <si>
    <t xml:space="preserve">           III 100</t>
  </si>
  <si>
    <t>80-60</t>
  </si>
  <si>
    <t xml:space="preserve">            IV 20</t>
  </si>
  <si>
    <t>SIGNIFICADO DEL NIVEL DE RIESGO Y DE INTERVENCION</t>
  </si>
  <si>
    <t>NR</t>
  </si>
  <si>
    <t>                    Significado</t>
  </si>
  <si>
    <t xml:space="preserve">Nivel de Riesgo </t>
  </si>
  <si>
    <t>4000-600</t>
  </si>
  <si>
    <t>Situación crítica. Suspender actividades hasta que el riesgo esté bajo control. Intervención urgente.</t>
  </si>
  <si>
    <t>500 – 150</t>
  </si>
  <si>
    <t>Corregir y adoptar medidas de control de inmediato. Sin embargo suspenda actividades si el nivel de riesgo esta por encima o igual de 360.</t>
  </si>
  <si>
    <t xml:space="preserve">No Aceptable  o Aceptable con control específico </t>
  </si>
  <si>
    <t>120 – 40</t>
  </si>
  <si>
    <t>Mejorar si es posible. Sería conveniente justificar la intervención y su rentabilidad</t>
  </si>
  <si>
    <t>Aceptable</t>
  </si>
  <si>
    <t>IV</t>
  </si>
  <si>
    <t>Mantener las medidas de control existentes, pero se deberían n considerar soluciones o mejoras  y se deben hacer comprobaciones periódicas para asegurar que el riesgo aún es aceptable.</t>
  </si>
  <si>
    <t>RICKETSIAS</t>
  </si>
  <si>
    <t>SISMO</t>
  </si>
  <si>
    <t>PARASITOS</t>
  </si>
  <si>
    <t>POLVO ORGANICOS INORGANICOS</t>
  </si>
  <si>
    <t xml:space="preserve">GASES Y VAPORES </t>
  </si>
  <si>
    <t>HUMOS METALICOS Y NO METALICOS</t>
  </si>
  <si>
    <t xml:space="preserve">MATERIAL PARTICULADO </t>
  </si>
  <si>
    <t>TABLA DE PELIGROS CLASIFICICACION</t>
  </si>
  <si>
    <t xml:space="preserve">BIOLOGICOS </t>
  </si>
  <si>
    <t>FISICOS</t>
  </si>
  <si>
    <t>QUIMICOS</t>
  </si>
  <si>
    <t>BIOMECANICOS</t>
  </si>
  <si>
    <t xml:space="preserve">FENOMENOS NATURALES </t>
  </si>
  <si>
    <t xml:space="preserve">VIRUS </t>
  </si>
  <si>
    <t>IMPACTO , NTERMITENTE , CONTINUO</t>
  </si>
  <si>
    <t>GESTION ORGANIZACIONAL (ESTILO DE MANDO , PAGO, CONTRATACION , PARTICIPACION, INDUCCION  Y CAPACITACION , BIENES SOCIAL , EVALUACION DE DESEMPEÑO , MANEJO DE CAMBIOS)</t>
  </si>
  <si>
    <t>POSTURAS (PROLONGADAS MANTENIDAS , FORZADAS , ANTIGRAVITACIONAL )</t>
  </si>
  <si>
    <t xml:space="preserve">MECANICO (ELEMENTOS O PARTES DE MAQUINAS , HERRAMIENTAS , EQUIPOS , PIEZAS A TRABAJAR MATERIALES PROYECTADOS SOLIDOS O FLUIDOS </t>
  </si>
  <si>
    <t xml:space="preserve">BACTERIAS </t>
  </si>
  <si>
    <t>ILUMINACION (LUZ VISIBLE POR EXCESO O DEFICIENCIA ()</t>
  </si>
  <si>
    <t xml:space="preserve">FIBRAS </t>
  </si>
  <si>
    <t>CARACTERISTICAS DE LA ORGANIZACIÓN DEL TRABAJO (COMUNICACIÓN, TECNOLOGIA , ORGANIZACIÓN DEL TRABAJO, DEMANDAS CUALITATIVAS Y CUANTITATIVAS DE LA LABOR)</t>
  </si>
  <si>
    <t xml:space="preserve">ESFUERZOS </t>
  </si>
  <si>
    <t>ELECTRICO (ALTA Y BAJAS TENSION , ESTATICAS )</t>
  </si>
  <si>
    <t xml:space="preserve">TERREMOTO </t>
  </si>
  <si>
    <t xml:space="preserve">HONGOS </t>
  </si>
  <si>
    <t>VIBRACIONES (CUERPO ENTERO, SEGMENTACION )</t>
  </si>
  <si>
    <t>LIQUIDOS (NIEBLAS Y ROCIOS)</t>
  </si>
  <si>
    <t>CARACTERISTICAS DEL GRUPO SOCIAL DE TRABAJO (RELACIONES , COHESION , CALIDAD DE INTERACCIONES , TRABAJO EN EQUIPO)</t>
  </si>
  <si>
    <t xml:space="preserve">MOVIMIENTO REPETITIVOS </t>
  </si>
  <si>
    <t>LOCATIVO (SISTEMA Y MEDIOS DE ALMACENAMIENTO ) SUPERFICES DE TRABAJO ( IRREGULARES , DESLIZANTES ,  CON DIFERENCIA DEL NIVEL )</t>
  </si>
  <si>
    <t xml:space="preserve">VENDAVAL </t>
  </si>
  <si>
    <t xml:space="preserve">TEMPERATURAS EXTREMAS (CALOR Y FRIO) </t>
  </si>
  <si>
    <t>CONDICIONES DE LA TAREA (CARGA MENTAL)CONTENIDO DE LA TAREA , DEMANDAS EMOSIONALES , SISTEMA DE CONTROL , DEFINICION DE ROLES , MONOTONIA, ETC)</t>
  </si>
  <si>
    <t xml:space="preserve">MANIPULACION MANUAL DE CARGAS </t>
  </si>
  <si>
    <t>TECNOLOGICO ( EXPLOSIVO , FUGA , DERRAME , INCENDIO)</t>
  </si>
  <si>
    <t xml:space="preserve">INUDACION </t>
  </si>
  <si>
    <t>PRESION ATMOSFERICAS (NORMAS Y AJUSTES )(</t>
  </si>
  <si>
    <t>INTERFACCE PERSONA - TAREA (CONOCIMIENTOS, HABILIDADES EN RELACION CON LA DEMANDA DE LATAREA , INICIATIVA , AUTONOMIA Y RECONOCIMIENTO , IDENTIFICACION DE LA PERSONA CON LA TAREA Y LA ORGANICAZACION)</t>
  </si>
  <si>
    <t xml:space="preserve">ACCIDENTE DE TRANSITO </t>
  </si>
  <si>
    <t xml:space="preserve">DERRUMBE </t>
  </si>
  <si>
    <t xml:space="preserve">PICADURAS </t>
  </si>
  <si>
    <t>RADIOACIONES IONIZANTES ( RAYOS X, GAMA , BETA Y ALFA )</t>
  </si>
  <si>
    <t>JORNADA DE TRABAJO ( PAUSAS , TRABAJO NOCTUNO, ROTACION , HORAS EXTRAS , DESCANSOS)</t>
  </si>
  <si>
    <t>PUBLICOS( ROBOS , ATRACOS , ASALTOS , ATENTADOS DE ORDEN PUBLICO, ETC)</t>
  </si>
  <si>
    <t>PRECIPITACIONES (LLUVIAS, GRANIZADAS, HELADAS)</t>
  </si>
  <si>
    <t xml:space="preserve">MORDEDURAS </t>
  </si>
  <si>
    <t>RADIOACIONES NO IONIZANTES (LASE, ULTRAVIOLETA , INFRARROJO , RADIOFRECUENCIA, MICROONDAS)</t>
  </si>
  <si>
    <t xml:space="preserve">TRABAJO EN ALTURAS </t>
  </si>
  <si>
    <t xml:space="preserve">FLUIDOS O ESCREMENTOS </t>
  </si>
  <si>
    <t xml:space="preserve">ESPACIOS CONFINADOS </t>
  </si>
  <si>
    <t>* Tener en cuenta únicamente los peligros de fenómenos naturales que afectan la seguridad y bienestar de las personas en el desarrollo de una actividad. En el</t>
  </si>
  <si>
    <t>Plan de emergencia de cada empresa, se considerarán todos los fenómenos naturales que pudieran afectarla.</t>
  </si>
  <si>
    <t>RUTINARIO</t>
  </si>
  <si>
    <t xml:space="preserve">                                                                            </t>
  </si>
  <si>
    <t>FUENTE</t>
  </si>
  <si>
    <t>CONDICIONES DE  SEGURIDAD</t>
  </si>
  <si>
    <t xml:space="preserve">SISMO, TERREMOTO, VENDAVAL, PRECIPITACIONES  </t>
  </si>
  <si>
    <t>LOCATIVO (SISTEMA Y MEDIOS DE ALMACENAMIENTO ) SUPERFICES DE TRABAJO ( IRREGULARES , DESLIZANTES ,  CON DIFERENCIA DEL NIVEL ) ORDEN Y ASEO</t>
  </si>
  <si>
    <t>MATRIZ DE IDENTIFICACION DE PELIGROS, EVALUACION Y VALORACION DEL RIESGO</t>
  </si>
  <si>
    <t>INTERPRETACION NIVEL PROBABILIDAD</t>
  </si>
  <si>
    <t>REALIZADA POR: EDUCASALUD S.A.S.</t>
  </si>
  <si>
    <t>Realización de pausas activas eventuales</t>
  </si>
  <si>
    <t>Extintores</t>
  </si>
  <si>
    <t>Trastornos del sistema nervioso central, accidentes cerebrovasculares y otros asociados al factor del riesgo</t>
  </si>
  <si>
    <t>Lesiones osteomusculares incapacitantes temporales o permanentes</t>
  </si>
  <si>
    <t>Incendio de grandes proporciones, daños infraestructurales, perdida de información, perdidas humanas</t>
  </si>
  <si>
    <t>Lesiones físicas de diferentes magnitudes</t>
  </si>
  <si>
    <t>Pérdidas humanas y materiales</t>
  </si>
  <si>
    <t>N/A</t>
  </si>
  <si>
    <t>Se recomienda implementar y desarrollar el PVE psicosocial de acuerdo a lo establecido en la normatividad Colombiana vigente.</t>
  </si>
  <si>
    <t>Continuar con la implementación del PVE Biomecánico, gestionando los casos ya reportados como probables y calificados.
Realizar actividades de promoción y prevención de acuerdo a las condiciones evidenciadas en el estudio de puesto de trabajo que realice el especialista.</t>
  </si>
  <si>
    <t>Shock, tetanización de tejidos, quemaduras de segundo y tercer grado, perdidas humanas, daño a la infraestructura</t>
  </si>
  <si>
    <t>TAREAS DE ALTO RIESGO</t>
  </si>
  <si>
    <t>ENERGIAS PELIGROSAS</t>
  </si>
  <si>
    <t>SISTEMAS O RECIPIENTES A PRESIÓN</t>
  </si>
  <si>
    <t>ENERGIAS PELIGROSA</t>
  </si>
  <si>
    <t>SISTEMAS O RECIPIENTES A PRESION</t>
  </si>
  <si>
    <t xml:space="preserve">Uso de EPP </t>
  </si>
  <si>
    <t>Decreto 1295 de 1994, decreto 1072 de 2015</t>
  </si>
  <si>
    <t>RETIE, Resolución 2400 de 1979</t>
  </si>
  <si>
    <t>Resolución 2400 de 1979</t>
  </si>
  <si>
    <t>Resolución 1409 de 2012</t>
  </si>
  <si>
    <t xml:space="preserve">Resolución 2400 de 1979 </t>
  </si>
  <si>
    <t>ley 9 de 1979</t>
  </si>
  <si>
    <t>Resolución 2646 de 2008</t>
  </si>
  <si>
    <t>RUIDO DE IMPACTO, INTERMITENTE,O CONTINUO</t>
  </si>
  <si>
    <t>Dentro del programa de seguridad industrial,  gestionar la adecuación de áreas especiales como el RAC, el cual requiere de una ventilación y cerramiento para garantizar la seguridad de la infraestructura y la seguridad informática de la empresa.</t>
  </si>
  <si>
    <t>Continuar con la implementación del PVE Biomecánico, gestionando los casos ya reportados como probables y calificados.
Realizar actividades de promoción y prevención de acuerdo a las condiciones evidenciadas en el estudio de puesto de trabajo que realice el especialista.
Continuar con las labores de adecuaciones locativas en planta, procurando reordenar los espacios destinados para almacenamiento de diferentes mercancías, productos e insumos, de manera que sea práctico para la operatividad del negocio y seguro para los trabajadores.
Acondicionar los espacios de almacenamiento con sistemas seguros de estanterías que estén ancladas, y generar el estándar de almacenamiento seguro divulgándolo a los trabajadores.</t>
  </si>
  <si>
    <t>SANEAMIENTO BÁSICO</t>
  </si>
  <si>
    <t>TIEMPO EXPOSICIÓN</t>
  </si>
  <si>
    <t>Cefaleas, disminución de la capacidad auditiva temporal</t>
  </si>
  <si>
    <t>Los identificados en la matriz de EPP y los adecuados al grado de atenuación requerido</t>
  </si>
  <si>
    <t xml:space="preserve">Enfermedades de origen respiratorio y carcinogénesis. </t>
  </si>
  <si>
    <t>Validar la posibilidad de sustituir el químico utilizado por otro componente que no genere los efectos adversos relacionados</t>
  </si>
  <si>
    <t>Verificar luego de las mediciones ambientales que se realicen en planta, si los sistemas de extracción son los adecuados y suficientes, procurando lo indicado por el medio ambiente para el cuidado del planeta por emisiones.</t>
  </si>
  <si>
    <t>Los requeridos de acuerdo al estudio ambiental y a los identificados en la matriz de EPP</t>
  </si>
  <si>
    <t>Derivados de las responsabilidades del cargo</t>
  </si>
  <si>
    <t>Cefaleas, perdida de la concentración, disminución del ritmo de trabajo</t>
  </si>
  <si>
    <t>Dolor lumbar, fatiga muscular</t>
  </si>
  <si>
    <t>Implementación de kit ergonómico si lo indica el estudio de puesto de trabajo</t>
  </si>
  <si>
    <t>Fatiga muscular</t>
  </si>
  <si>
    <t>Conato de incendio, explosión</t>
  </si>
  <si>
    <t>Dentro del programa de seguridad industrial, delegar las actividades correspondientes a inspecciones de seguridad al COPASST y delegar al área encargada las mejoras que correspondan de las condiciones que se logren evidenciar.</t>
  </si>
  <si>
    <t>Electrización, daño de equipos</t>
  </si>
  <si>
    <t>Sustituir conexiones por sistemas adecuados a los equipos conectados</t>
  </si>
  <si>
    <t>Verificar y ajustar la puesta a tierra de conexiones.
Instalación de tomacorrientes faltantes de acuerdo a carga de equipos.</t>
  </si>
  <si>
    <t>Hurto de información, de elementos personales</t>
  </si>
  <si>
    <t>Eventos de origen natural que generen colapso de estructuras, incendios, inundaciones, vendavales, granizadas</t>
  </si>
  <si>
    <t>Daños infraestructurales y lesiones menores en los trabajadores</t>
  </si>
  <si>
    <t>Botiquín y camilla</t>
  </si>
  <si>
    <t>Continuar con las actividades referidas por el plan de emergencias, las actividades de formación a brigadistas y la realización de simulacros de evacuación, la capacitación a todo el personal frente a manejo de extintores, la realización de inspecciones de seguridad y a elementos de emergencia de la empresa.</t>
  </si>
  <si>
    <t>Implementar sistema de detección de humo</t>
  </si>
  <si>
    <t>Los de la dotación de la brigada de emergencias</t>
  </si>
  <si>
    <t>Lesiones osteomusculares</t>
  </si>
  <si>
    <t>Postura bípeda prolongada</t>
  </si>
  <si>
    <t>Lesiones osteomusculares incapacitantes temporales o permanentes, trastornos en la circulación</t>
  </si>
  <si>
    <t>Los identificados en la matriz de EPP.</t>
  </si>
  <si>
    <t>Lesiones por uso inadecuado de herramientas quemaduras, cortaduras, lesiones incapacitantes de diferentes magnitudes</t>
  </si>
  <si>
    <t xml:space="preserve">Eliminar herramientas manuales que presenten desgaste así como herramientas hechizas </t>
  </si>
  <si>
    <t>Afectación ambiental</t>
  </si>
  <si>
    <t>Eliminar posibles conductas inadecuadas de disposición de sustancias de parte de algunos trabajadores</t>
  </si>
  <si>
    <t>Adormecimiento de miembros superiores</t>
  </si>
  <si>
    <t>Durante el desplazamiento de bloques de espuma y acomodación de espuma en máquinas cortadoras</t>
  </si>
  <si>
    <t>Cableado desordenado, deficiencia de sistemas de conexiones eléctricas</t>
  </si>
  <si>
    <t xml:space="preserve">Fuga de sustancias químicas, fallas en conexiones eléctricas </t>
  </si>
  <si>
    <t>Asfixia, cefaleas, mareo, irritación de vías respiratorias y mucosas</t>
  </si>
  <si>
    <t>Por conductas inadecuadas al emplear extensiones o tomacorrientes caseros y sobrecargar conexiones eléctricas</t>
  </si>
  <si>
    <t>Eliminar conexiones, cables y tomacorrientes no aptos para la tarea</t>
  </si>
  <si>
    <t>Disminución de la capacidad auditiva temporal parcial o permanente</t>
  </si>
  <si>
    <t>Relaciones jerárquicas, relaciones interpersonales, condiciones externas personales del trabajador</t>
  </si>
  <si>
    <t>Ajuste de cableado que este en desorden, ajuste de válvulas de contenedores de sustancias químicas</t>
  </si>
  <si>
    <t>Multas de parte de ministerio por incumplimiento en los estándares de disposición adecuada de residuos peligrosos</t>
  </si>
  <si>
    <t>Documentar el estándar de manejo de residuos peligrosos y divulgar a los trabajadores el estándar de manejo de estos.</t>
  </si>
  <si>
    <t>Tensión muscular, fatiga</t>
  </si>
  <si>
    <t>Validar la suficiencia y el uso adecuado de ayudas mecánicas</t>
  </si>
  <si>
    <t>los identificados en la matriz de EPP</t>
  </si>
  <si>
    <t>Factor de Riesgo</t>
  </si>
  <si>
    <t>Peligros</t>
  </si>
  <si>
    <t>Descripción</t>
  </si>
  <si>
    <t>Efectos en la salud</t>
  </si>
  <si>
    <r>
      <t xml:space="preserve">Factores de riesgo Biológicos: </t>
    </r>
    <r>
      <rPr>
        <sz val="10"/>
        <rFont val="Tahoma"/>
        <family val="2"/>
      </rPr>
      <t xml:space="preserve"> Todos aquellos seres vivos ya sean de origen animal o vegetal y todas aquellas sustancias derivadas de los mismos, presentes en el puesto de trabajo y que pueden ser susceptibles de provocar efectos negativos en la salud de los trabajadores.  Efectos negativos se pueden concertar en procesos infecciosos, tóxicos o alérgicos.</t>
    </r>
  </si>
  <si>
    <t>Biológico</t>
  </si>
  <si>
    <t xml:space="preserve">Derivados de origen animal (Pieles, pelo, estiércol, desechos, etc.)        </t>
  </si>
  <si>
    <t>Inhalación, contacto y consumo de pelos, plumas, excrementos, sustancias antigénicas (enzima, proteínas), larvas de invertebrados</t>
  </si>
  <si>
    <t xml:space="preserve">Enfermedades infecciosas, gastrointestinales, tóxicas, reacciones alérgicas y muerte.  </t>
  </si>
  <si>
    <t>Macroorganismos (Mordeduras, golpes, pisadas de animales, picadura de insectos, etc.)</t>
  </si>
  <si>
    <t xml:space="preserve">Contacto con seres vivos (roedores, serpientes, caballos, perros, gatos, etc.) por medio de mordedura, picadura, rasgadura y en general ataque de animales </t>
  </si>
  <si>
    <t>Golpes, traumas, heridas, infecciones, intoxicación, muerte</t>
  </si>
  <si>
    <t>Derivados de origen vegetal</t>
  </si>
  <si>
    <t>Inhalación, contacto y consumo de Polvo vegetal, Polen, Madera, Esporas fúngicas, Micotoxinas, Sustancias antigénicas (antibióticos, polisacáridos) incluye además Musgos, Helechos, Semillas, Derivados de Vegetales</t>
  </si>
  <si>
    <t>Enfermedades gastrointestinales, Intoxicaciones, reacciones alérgicas, muerte</t>
  </si>
  <si>
    <t>Microorganismos tipo  hongos, bacterias y/o virus</t>
  </si>
  <si>
    <t>Fungal producida por Hongos, Mónera por bacterias</t>
  </si>
  <si>
    <t>Dermatosis, reacciones alérgicas, enfermedades infectocontagiosas, alteraciones en los diferentes  sistemas, muerte.</t>
  </si>
  <si>
    <t>Parásitos</t>
  </si>
  <si>
    <t>Protista producida por Ameba, Plasmodium</t>
  </si>
  <si>
    <r>
      <t xml:space="preserve">Factores de riesgo por Carga Física: </t>
    </r>
    <r>
      <rPr>
        <sz val="10"/>
        <rFont val="Tahoma"/>
        <family val="2"/>
      </rPr>
      <t xml:space="preserve"> Se refiere a todos aquellos aspectos de la organización del trabajo, de la estación o puesto de trabajo y de su diseño que pueden alterar la relación del individuo con el objeto técnico produciendo problemas en el individuo, en la secuencia de uso o la producción.</t>
    </r>
  </si>
  <si>
    <t>Carga Física</t>
  </si>
  <si>
    <t>Carga dinámica por esfuerzos</t>
  </si>
  <si>
    <t>Producido por desplazamientos con carga y sin carga, al dejar o levantar cargas, cargas visuales y afección de otros grupos musculares</t>
  </si>
  <si>
    <t>Desordenes de trauma acumulativo, lesiones del sistema músculo esquelético, fatiga.</t>
  </si>
  <si>
    <t>Carga dinámica por movimientos repetitivos</t>
  </si>
  <si>
    <t>Se refiere a la realización de la labor con repeticiones frecuentes de Cuello, extremidades superiores, extremidades inferiores y tronco</t>
  </si>
  <si>
    <t>Carga dinámica por sobreesfuerzos de la voz</t>
  </si>
  <si>
    <t>Riesgo presente en la Alta exposición de uso de la voz en tiempo e intensidad</t>
  </si>
  <si>
    <t xml:space="preserve">Disfonías, pólipos y afecciones en garganta. </t>
  </si>
  <si>
    <t>Carga estática de pie</t>
  </si>
  <si>
    <t>Jornadas de alta duración estático de pie en la operación</t>
  </si>
  <si>
    <t>Desordenes de trauma acumulativo, lesiones del sistema músculo esquelético, fatiga, alteraciones lumbares, dorsales, cervicales y sacras, alteraciones del sistema vascular.</t>
  </si>
  <si>
    <t>Carga estática sentado</t>
  </si>
  <si>
    <t>Jornadas de alta duración estático sentado en la operación</t>
  </si>
  <si>
    <t>Desordenes de trauma acumulativo, lesiones del sistema músculo esquelético, fatiga, alteraciones del sistema vascular.</t>
  </si>
  <si>
    <t>Otras posturas (hiperextensión, cuclillas, posiciones incómodas, etc.)</t>
  </si>
  <si>
    <t>Otras Posturas subestandar en la realización de la tarea que generan extensión muscular, posiciones incomodas que comprometan forzar de forma excesiva y prolongada de articulaciones y posiciones no convencionales del cuerpo</t>
  </si>
  <si>
    <r>
      <t xml:space="preserve"> Factores de Riesgo Eléctricos:</t>
    </r>
    <r>
      <rPr>
        <sz val="10"/>
        <rFont val="Tahoma"/>
        <family val="2"/>
      </rPr>
      <t xml:space="preserve">  se refiere a los sistemas eléctricos de las maquinas, los equipos que al entrar en contacto con las personas o las instalaciones y materiales pueden provocar lesiones a las personas y daños a la propiedad, muy baja, baja, media, alta y extra alta tensión. </t>
    </r>
  </si>
  <si>
    <t>Eléctrico</t>
  </si>
  <si>
    <t>Energía Eléctrica muy baja tensión (MBT)</t>
  </si>
  <si>
    <t xml:space="preserve">Riesgos de contacto o Arco eléctrico menores de 25V  </t>
  </si>
  <si>
    <t>Energía Eléctrica baja tensión (BT)</t>
  </si>
  <si>
    <t>Riesgos de contacto o Arco eléctrico mayor o igual  a 25V  y menor o igual a 1000V</t>
  </si>
  <si>
    <t>Fibrilación ventricular, quemaduras, tetanización, schok</t>
  </si>
  <si>
    <t>Energía Eléctrica Media Tensión ( MT) (mas 1000 V y menor de 57.5 KV)</t>
  </si>
  <si>
    <t>Riesgos de contacto o Arco eléctrico mayores de 1000V  e  inferior a 57KV</t>
  </si>
  <si>
    <t>Paro cardiaco, paro respiratorio, fibrilación ventricular, tetanización, quemaduras severas, muerte</t>
  </si>
  <si>
    <t>Energía Eléctrica Alta Tensión (AT) (Mayor o igual 57.5 KV y menor o igual de 230 KV)</t>
  </si>
  <si>
    <t>Riesgos de contacto o Arco eléctrico mayores o iguales a 57.5 KV y menores o iguales a 230 KV</t>
  </si>
  <si>
    <t>Energía Eléctrica Extraalta Tensión (EAT)  (mayor de 230 KV)</t>
  </si>
  <si>
    <t>Riesgos de contacto o Arco eléctrico mayores de 230 KV</t>
  </si>
  <si>
    <t>Energía Estática</t>
  </si>
  <si>
    <t>Fenómeno asociado con la aparición de una carga eléctrica en la superficie de un cuerpo aislante o en cuerpo conductor aislado. Se genera por el contacto o fricción y la separación entre dos materiales generalmente diferentes y no necesariamente aislantes, siendo uno de ellos mal conductor de la electricidad y se materializan en la salud como: Molestias derivadas de descargas electrostáticas entre las personas y entre las mismas y otros objetos cercanos conductores. Riesgo de incendio y de explosión si la descarga ocurre en la presencia de una atmósfera inflamable (niebla, vapor o gas inflamable, polvo combustible en el aire).</t>
  </si>
  <si>
    <t>Fibrilación ventricular, quemaduras, tetanización, schok, golpes, heridas, contusiones.</t>
  </si>
  <si>
    <r>
      <t xml:space="preserve">Factores de Riesgo Físico: </t>
    </r>
    <r>
      <rPr>
        <sz val="10"/>
        <rFont val="Tahoma"/>
        <family val="2"/>
      </rPr>
      <t>Son todos aquellos factores ambientales de naturaleza física que pueden provocar efectos adversos a la salud según sea la intensidad, exposición y concentración de los mismos.</t>
    </r>
  </si>
  <si>
    <t>Físico</t>
  </si>
  <si>
    <t>Iluminación Deficiente y/o en Exceso</t>
  </si>
  <si>
    <t xml:space="preserve">Define el exceso o defecto de luz por tipo de actividad y regulado en Colombia por el RETILAP </t>
  </si>
  <si>
    <t>Fatiga visual, cefalea, disminución de la destreza y precisión, deslumbramiento</t>
  </si>
  <si>
    <t xml:space="preserve">Radiaciones Ionizantes ( rayos X, alfa, beta y gama) </t>
  </si>
  <si>
    <r>
      <t>Radiaciones electromagnéticas o corpusculares capaces de producir iones</t>
    </r>
    <r>
      <rPr>
        <i/>
        <sz val="10"/>
        <color indexed="8"/>
        <rFont val="Arial"/>
        <family val="2"/>
      </rPr>
      <t xml:space="preserve"> </t>
    </r>
    <r>
      <rPr>
        <sz val="10"/>
        <color indexed="8"/>
        <rFont val="Tahoma"/>
        <family val="2"/>
      </rPr>
      <t xml:space="preserve">emitidas por los aceleradores de partículas, las substancias radiactivas (alfa y beta), los rayos gamma, rayos X, así como los neutrinos .Entre más alto sea este nivel de energía, mayor probabilidad tendrá de penetrar en los tejidos y ocasionar daños para la salud, agudos o crónicos. </t>
    </r>
  </si>
  <si>
    <t>Alteraciones en tejidos blandos, quemaduras, cáncer, malformaciones congénitas y alteración de células madres.</t>
  </si>
  <si>
    <t xml:space="preserve">Radiaciones no ionizantes (microondas, infrarroja, radiofrecuencias, etc.) </t>
  </si>
  <si>
    <t xml:space="preserve">Radiación de microondas, infrarroja, radiofrecuencias, de luz visible, ultravioleta y láser. </t>
  </si>
  <si>
    <t>Alteraciones de la piel, deshidratación, alteración en algunos tejidos blandos (ojos).</t>
  </si>
  <si>
    <t>Ruido</t>
  </si>
  <si>
    <t>Presencia de ruido mayor o igual a 80 db(A) definido por los límites permisibles dependiendo de la exposición al riesgo en tiempo y al tipo de ruido.</t>
  </si>
  <si>
    <t>Pérdida auditiva inducida por ruido</t>
  </si>
  <si>
    <t>Temperaturas extremas por calor</t>
  </si>
  <si>
    <t>Exposición a altos niveles de calor radiante o dirigido considerados altos si la temperatura profunda del cuerpo se incrementa a más de 42 grados centígrados, es decir, se aumenta mas o menos en 5 grados. Principalmente producidas por generación de calor por hornos, equipos y ambiente externo</t>
  </si>
  <si>
    <t>Fatiga que puede producir disminución de la vigilancia, la destreza manual y la rapidez, mareos, desmayos por deshidratación, agravamiento de trastornos cardiovasculares.</t>
  </si>
  <si>
    <t>Temperaturas extremas por frío</t>
  </si>
  <si>
    <t>Perdida de calor corporal por exposición a ambientes por debajo de los límites, generadores de estrés por frío,  generalmente presentes en refrigeradores, congeladores y ambiente externo</t>
  </si>
  <si>
    <t>Fatiga, problemas cardiovasculares,  
Alteraciones vasculares y nerviosas. Otras que incluyeron en los otros PFR como fatiga etc.</t>
  </si>
  <si>
    <t>Disconfort térmico por calor</t>
  </si>
  <si>
    <t xml:space="preserve">Exposición a condiciones termohigrométricas (Temperatura ambiental, Humedad relativa y Velocidad del aire). Generado por situaciones naturales  o antrópicas. </t>
  </si>
  <si>
    <t>Fatiga, estrés</t>
  </si>
  <si>
    <t>Disconfort térmico por frío</t>
  </si>
  <si>
    <t>Vibraciones</t>
  </si>
  <si>
    <t>Clasificadas por Alta frecuencia (20 – 1000 Hz): Herramientas manuales rotativas o alternativas, eléctricas y neumáticas, o percutoras. Baja frecuencia (1-20 Hz): puente-grúas, trenes, tractores y maquinaria agrícola, muy baja frecuencia (menos de 1 Hz): Aviones, trenes, barco,
automóviles.</t>
  </si>
  <si>
    <t>Trastornos articulares, daños vasculares (venosos y arteriales), alteración del sistema nervioso central, perdida de la capacidad auditiva, dolor de espalda, debilitación de la capacidad de agarre, disminución de la sensación y habilidad de las manos, blanqueo de los dedos o "dedos blancos", síndrome del túnel carpiano, trastornos de visión por resonancia, sindrome de Raynaud.</t>
  </si>
  <si>
    <t>Presiones barométricas altas</t>
  </si>
  <si>
    <t>Cuando  se desciende del nivel del mar la presión aumenta y se produce una expansión o concentración de los espacios huecos del cuerpo, lo cual puede producirse durante la descompresión en el descenso o la comprensión en el descenso.</t>
  </si>
  <si>
    <t>Barotrauma (Barotitis media y externa, Barosinusitis, barodontalgía, Barotrauma de careta), embolia cerebral y síndrome de descompresión. Muerte</t>
  </si>
  <si>
    <t>Presiones barométricas bajas</t>
  </si>
  <si>
    <t xml:space="preserve">Cuando se asciende sobre el nivel del mar la presión barométrica baja en mm de Hg. Esta disminución es la causa básica de todos los problemas de falta de oxigeno en las grandes alturas, pues cada vez que baja la presión lo hace proporcionalmente al oxigeno. </t>
  </si>
  <si>
    <t>Fatiga, pecho comprimido, dolor abdominal, dolor en oídos, edema pulmonar, edema cerebral, síndrome de descompresión, asfixia e hipoxia y muerte.</t>
  </si>
  <si>
    <r>
      <t xml:space="preserve">Factores de Riesgo Físico - Químico: </t>
    </r>
    <r>
      <rPr>
        <sz val="10"/>
        <rFont val="Tahoma"/>
        <family val="2"/>
      </rPr>
      <t>Riesgo generado por la combinación de las condiciones físicas y químicas de los procesos y que pongan en serio riesgo de incendio y explosión a la organización</t>
    </r>
  </si>
  <si>
    <t>Físico - Químico</t>
  </si>
  <si>
    <t>Materiales y sustancias combustibles</t>
  </si>
  <si>
    <t xml:space="preserve">Sólidos o sustancias susceptible a combinarse con el oxígeno de forma rápida y exotérmica. </t>
  </si>
  <si>
    <t>Quemaduras, amputaciones, alteraciones de órganos y sentidos, muerte.</t>
  </si>
  <si>
    <t>Sustancias inflamables</t>
  </si>
  <si>
    <t>Sustancias:
- Sustancias con bajo punto de ignición menor de 18*c (las de mayor riesgo)
- Sustancias con punto de ignición intermedio que va desde 18 a 21* c
- Sustancias con un elevado punto de ignición de 23 a 61*c</t>
  </si>
  <si>
    <t>Materiales y sustancias explosivas</t>
  </si>
  <si>
    <t xml:space="preserve">Son sustancias sólidas o líquidas, o mezclas de ellas, que por sí mismas son capaces de reaccionar químicamente produciendo gases a tales temperaturas, presiones y velocidades que pueden ocasionar daños graves en los alrededores. </t>
  </si>
  <si>
    <r>
      <t xml:space="preserve">Factores de riesgos locativos:  </t>
    </r>
    <r>
      <rPr>
        <sz val="10"/>
        <rFont val="Tahoma"/>
        <family val="2"/>
      </rPr>
      <t>Condiciones de las instalaciones o áreas de trabajo que bajo circunstancias no adecuadas pueden ocasionar accidentes de trabajo o pérdidas para la empresa.</t>
    </r>
  </si>
  <si>
    <t xml:space="preserve">Locativo </t>
  </si>
  <si>
    <t>Pisos.</t>
  </si>
  <si>
    <t xml:space="preserve">Tiene que ver con las instalaciones físicas de la edificación que generan riesgo en las personas, tanto en la construcción como en la condición actual, tiene alcance a la estructura, mampostería y acabados. </t>
  </si>
  <si>
    <t>Golpes, heridas, contusiones, fracturas, esguinces, luxaciones, muerte</t>
  </si>
  <si>
    <t>Plataformas</t>
  </si>
  <si>
    <t>Techos.</t>
  </si>
  <si>
    <t>Paredes, muros, divisiones.</t>
  </si>
  <si>
    <t>Estructura (vigas, Columnas, etc.).</t>
  </si>
  <si>
    <t xml:space="preserve">Cielorrasos, cielos falsos. </t>
  </si>
  <si>
    <t>Ventanas, claraboyas</t>
  </si>
  <si>
    <t>Puertas.</t>
  </si>
  <si>
    <t>Rampas.</t>
  </si>
  <si>
    <t xml:space="preserve">Escalas, escaleras. </t>
  </si>
  <si>
    <t xml:space="preserve">Pasamanos, barandas. </t>
  </si>
  <si>
    <t>Almacenamiento</t>
  </si>
  <si>
    <t>Se refiere a las condiciones generales de seguridad en el almacenamiento y bodegaje, instalaciones y disposición de estanterías y acceso</t>
  </si>
  <si>
    <t>Orden y aseo</t>
  </si>
  <si>
    <t>Se refiere a las deficiencias de las condiciones generales o especificas del orden y el aseo de lugares, áreas o procesos.</t>
  </si>
  <si>
    <r>
      <t xml:space="preserve">Factores de riesgo mecánico: </t>
    </r>
    <r>
      <rPr>
        <sz val="10"/>
        <rFont val="Tahoma"/>
        <family val="2"/>
      </rPr>
      <t xml:space="preserve"> Objetos, máquinas, equipos, herramientas que por sus condiciones de funcionamiento, diseño o por la forma, tamaño, ubicación y disposición del ultimo tienen la capacidad potencial de entrar en contacto con las personas o materiales, provocando lesiones en los primeros o daños en los segundos.</t>
    </r>
  </si>
  <si>
    <t>Mecánico</t>
  </si>
  <si>
    <t xml:space="preserve">Izaje y cargas suspendidas </t>
  </si>
  <si>
    <t>Trabajos con grúas, plumas, puente grúa, torre grúa diferenciales, polipastos y demás, y que genere riesgo de caída de los objetos suspendidos en el aire o del equipo mismo</t>
  </si>
  <si>
    <t>Golpes, contusiones, heridas, fracturas, muerte</t>
  </si>
  <si>
    <t>Superficies calientes</t>
  </si>
  <si>
    <t>Manipulación o contacto con equipos, herramientas, instalaciones y producto luego de adquirir por medios externos o internos temperaturas elevadas</t>
  </si>
  <si>
    <t>Quemaduras, laceraciones.</t>
  </si>
  <si>
    <t>Partes en movimiento, sistemas de transmisión y puntos de operación.</t>
  </si>
  <si>
    <t>Riesgo generado por el potencial de atrapamiento de segmentos corporales por medio de sistemas en movimiento</t>
  </si>
  <si>
    <t>Heridas, amputaciones, trastornos de tejidos blandos, golpes, fracturas, muerte</t>
  </si>
  <si>
    <t>Proyección de partículas</t>
  </si>
  <si>
    <t>Exposición  partículas de polvo, proyección de objetos, partículas y fluidos.</t>
  </si>
  <si>
    <t>Golpes, fracturas, heridas</t>
  </si>
  <si>
    <t xml:space="preserve">Objetos que caen, ruedan, se deslizan, se movilizan.  </t>
  </si>
  <si>
    <t>Contacto con objetos que: caen, se derrumban, deslizan, se transportan, etc.</t>
  </si>
  <si>
    <t>Heridas, amputaciones, laceraciones, muerte</t>
  </si>
  <si>
    <t>Superficies o herramientas cortantes</t>
  </si>
  <si>
    <t>Contacto con superficies o herramientas cortantes</t>
  </si>
  <si>
    <t>Heridas, amputaciones, laceraciones</t>
  </si>
  <si>
    <t>Manejo de equipos, máquinas y herramientas manuales</t>
  </si>
  <si>
    <t>Contacto con equipos, máquinas y herramientas manuales</t>
  </si>
  <si>
    <t>Heridas, amputaciones, laceraciones.</t>
  </si>
  <si>
    <r>
      <t xml:space="preserve"> Factores de riesgo psicosociales:  </t>
    </r>
    <r>
      <rPr>
        <sz val="10"/>
        <rFont val="Tahoma"/>
        <family val="2"/>
      </rPr>
      <t>Se refiere a aquellos aspectos intrínsecos y organizativos del trabajo y a las interrelaciones humanas que al interactuar con factores humanos endógenos (edad patrimonio genético, antecedentes sicológicos) y exógenos (vida familiar, cultural...etc.), tienen la capacidad potencial de producir cambios sociológicos del comportamiento (agresividad, ansiedad, satisfacción) o trastornos físicos o psicosomáticos (fatiga, dolor de cabeza, hombros, cuello, espalda, propensión a la úlcera gástrica, la hipertensión, la cardiopatía, envejecimiento acelerado).</t>
    </r>
  </si>
  <si>
    <t>Psicosocial</t>
  </si>
  <si>
    <t>Factores intralaborales, Factores extralaborales, Factores individuales</t>
  </si>
  <si>
    <t>Para Identificar el Riesgo Psicosocial, evaluar con la "Guía de autoanálisis" que se encuentra  en el Micrositio de la pagina ARP SURA</t>
  </si>
  <si>
    <t>Fatiga, estrés, disminución de la destreza y precisión. Estados de ansiedad y/o depresión y transtornos del aparato digestivo.</t>
  </si>
  <si>
    <t xml:space="preserve">Factor de Riesgo Público:  </t>
  </si>
  <si>
    <t xml:space="preserve">Públicos </t>
  </si>
  <si>
    <t>Situación de atraco, robo u otras situaciones de violencia</t>
  </si>
  <si>
    <t>Situaciones que atentan contra la seguridad física de las personas por violencia generada desde terceros para efectos de robo, estafa, secuestro, etc.</t>
  </si>
  <si>
    <t>Fatiga, estrés, disminución de la destreza y precisión. Estados de ansiedad y/o depresión y trastornos del aparato digestivo.</t>
  </si>
  <si>
    <t>Tránsito</t>
  </si>
  <si>
    <t>Movilización peatonal</t>
  </si>
  <si>
    <t xml:space="preserve">Incluye los riesgos generados por contacto en condición de peatón con vehículos de transporte de personas o mercancías. </t>
  </si>
  <si>
    <t>Muerte, fracturas, contusiones, laceraciones.</t>
  </si>
  <si>
    <t>Transporte de personas</t>
  </si>
  <si>
    <t>Incluye los riesgo generados por la operación de vehículos destinados para el transporte de personas, donde se hace fundamental programas de mantenimiento preventivo y correctivo y formación y entrenamiento en conducción segura y manejo defensivo</t>
  </si>
  <si>
    <t>Transporte de mercancías</t>
  </si>
  <si>
    <t>Incluye los riesgo generados por la operación de vehículos de carga en su magnitud, donde se hace fundamental programas de mantenimiento preventivo y correctivo y formación y entrenamiento en conducción segura y manejo defensivo</t>
  </si>
  <si>
    <r>
      <t xml:space="preserve">Factores de riesgo químico:  </t>
    </r>
    <r>
      <rPr>
        <sz val="10"/>
        <rFont val="Tahoma"/>
        <family val="2"/>
      </rPr>
      <t>Toda sustancia orgánica e inorgánica, natural o sintética que durante la fabricación, manejo, transporte, almacenamiento o uso, puede incorporarse al aire ambiente en forma de aerosoles (sólidos y líquidos), gases y vapores, con efectos irritantes, corrosivos, asfixiantes o tóxicos y en cantidades que tengan probabilidades de lesionar la salud de las personas que entran en contacto con ellas.</t>
    </r>
  </si>
  <si>
    <t>Químicos</t>
  </si>
  <si>
    <t>Líquidos (nieblas y rocíos)</t>
  </si>
  <si>
    <t xml:space="preserve">Principales fuentes generadoras: Ebullición, Limpieza con Vapor de agua, Pinturas, solventes, etc. </t>
  </si>
  <si>
    <t>Quemaduras, Trastornos inespecíficos del sistema nervioso, daño auditivo, daño respiratorio, daño hepático, daño renal, daño dermatológico, cáncer y muerte.</t>
  </si>
  <si>
    <t xml:space="preserve">Sólidos (polvos orgánicos, polvos inorgánicos, fibras, humos metálicos y no metálicos) </t>
  </si>
  <si>
    <t>Principales fuentes generadoras: Minería, Cerámica, Cemento,  Madera, Harinas, Soldadura</t>
  </si>
  <si>
    <t>Neumoconiosis, bisinosis, neumonitis, asma profesional, EPOC, cáncer y muerte.</t>
  </si>
  <si>
    <t xml:space="preserve">Gases y Vapores. </t>
  </si>
  <si>
    <t xml:space="preserve">Principales fuentes generadoras: Monóxido de carbono, Dióxido de azufre, Óxidos de nitrógeno, Cloro y sus derivados, Amoníaco, Cianuros Plomo, Mercurio, </t>
  </si>
  <si>
    <t>Cefaleas, temblores, falta de coordinación, náuseas, vómitos, somnolencia, acúfenos, parálisis, edema cutáneo, neuritis periférica, déficit cognitivos, alteraciones psiquiatricas, diabetes, hipertiroidismo, edema pulmonar, queratitis, dificultad respiratorio, irritación de vías respiratorias, ojos, piel y tracto gastrointestinal, quemaduras, anemia, hipertensión arterial, daño renal, disminución de la fertilidad, disminución de la libido, depresión, teratogenicidad, trastornos del sueño, trastornos de la memoria, convulsiones, coma, paro respiratorio y muerte.</t>
  </si>
  <si>
    <t xml:space="preserve">Tareas de Alto Riesgo:  </t>
  </si>
  <si>
    <t xml:space="preserve">Tareas de alto riesgo </t>
  </si>
  <si>
    <t>Trabajo en alturas por encima de 1.50 metros. Sin sistemas de protección intrínseca</t>
  </si>
  <si>
    <t xml:space="preserve">Tarea que por su potencial alto de perdida en vidas humanas por caída de altura, necesita la implementación de un sistema de permisos y listas de verificación y el diseño y puesta en marcha de un estándar de seguridad específico. </t>
  </si>
  <si>
    <t>Politraumatismos y muerte</t>
  </si>
  <si>
    <t>Tareas de alto riesgo</t>
  </si>
  <si>
    <t>Trabajo en espacios confinados</t>
  </si>
  <si>
    <t xml:space="preserve">Tarea que por su potencial alto de perdida en vidas humanas por el ingreso a espacios con atmósferas peligrosas o sistemas de atrapamiento.  Necesita la implementación de un sistema de permisos y listas de verificación y el diseño y puesta en marcha de un estándar de seguridad específico. </t>
  </si>
  <si>
    <t>Asfixia, alteraciones del sistema nervioso central, paros cardiorespiratorios, muerte</t>
  </si>
  <si>
    <t>Trabajo con energías peligrosas</t>
  </si>
  <si>
    <t>Son actividades en donde se utilizan diferentes tipos de energía:  hidráulica, eólica, química y térmica. Estas son casi siempre la fuente principal para los procesos, pero en dichos procesos se pueden transformar en: energía potencial, eléctrica, cinética, mecánica, neumática, calórica, luminosa, térmica etc.  El principal riesgo con la energía es que no la vemos excepto cuando se transforma o cuando hacemos parte de ella. Al liberarse esa energía y de forma no controlada, es cuando se producen los accidentes y sus consecuencias varían según la capacidad de esta en ese preciso momento.</t>
  </si>
  <si>
    <t xml:space="preserve">Golpes, heridas, laceraciones, amputaciones, asfixia, intoxicación, electrocución, politraumatismos, muerte. </t>
  </si>
  <si>
    <t>Trabajo en Excavaciones o brechas</t>
  </si>
  <si>
    <t>Actividades de las cuales se extrae tierra u otros materiales estratificados en el suelo mediante cualquier sistema, pueden desarrollarse con maquinaria pesada o a mano con herramientas livianas.</t>
  </si>
  <si>
    <t xml:space="preserve">Golpes, heridas, laceraciones, asfixia, intoxicación, electrocución, politraumatismos, muerte. </t>
  </si>
  <si>
    <t>Trabajos en caliente, corte y soldadura</t>
  </si>
  <si>
    <t xml:space="preserve">Actividades que generan chispa o esquirla y que a su vez son potenciales de generación de incendios y/o explosiones.  Necesita la implementación de un sistema de permisos y listas de verificación y el diseño y puesta en marcha de un estándar de seguridad específico. </t>
  </si>
  <si>
    <t>Muerte, quemaduras, intoxicaciones.</t>
  </si>
  <si>
    <t xml:space="preserve">Procesos Peligrosos:  </t>
  </si>
  <si>
    <t>Procesos peligrosos</t>
  </si>
  <si>
    <t>Recipientes y sistemas a presión</t>
  </si>
  <si>
    <t xml:space="preserve">Riesgo generado por aquellos dispositivos cargados con presión y/o alimentados por combustibles varios y que genera riesgo de explosión </t>
  </si>
  <si>
    <t>Politraumatismos, quemaduras y muerte</t>
  </si>
  <si>
    <t xml:space="preserve">Activides en agua </t>
  </si>
  <si>
    <t>Se refiere a aquellas tareas realizadas en rios, quebradas, lagunas, mares, sobre la superficie o bajo el agua. Actividades submarinas que hace necesario la utilización de equipos especializados respiratorios para su ejecución</t>
  </si>
  <si>
    <t>Golpes, heridas, laceraciones, amputaciones, asfixia, barotrauma, embolia cerebral, síndrome de descompresión, muerte.</t>
  </si>
  <si>
    <t xml:space="preserve">Actividades Deportivas: </t>
  </si>
  <si>
    <t>Deportes y otras actividades</t>
  </si>
  <si>
    <t>Actividades deportivas</t>
  </si>
  <si>
    <t xml:space="preserve">Actividades deportivas y lúdicas en general que se realizan con autorización y en representación del empleador. </t>
  </si>
  <si>
    <t>Contusiones, laceraciones, esguinces, luxaciones, fracturas.</t>
  </si>
  <si>
    <t xml:space="preserve">Caída al mismo nivel durante los traslados y recorridos en la zona para las labores de mantenimiento, administración ,vigilancia y educación ambiental </t>
  </si>
  <si>
    <t>Se recomienda brindar capacitación con los porcentajes adecuados de dilución de cada sustancia utilizada en las labores de limpieza para el proceso y generar los estándares y medidas correctivas necesarias.
Validar y ajustar el profesiograma, garantizar la realización de exámenes ocupacionales para procurar mantener las condiciones de salud del personal expuesto.
Implementar el protocolo de entrega y reposición de los EPP, capacitando al personal en el uso adecuado y cuidado de los mismos.</t>
  </si>
  <si>
    <t>Golpes, caídas, contusiones, fracturas, esguinces, luxaciones, muerte</t>
  </si>
  <si>
    <t>Calzado de seguridad antideslizante</t>
  </si>
  <si>
    <t>Politraumatismos, rodar y muerte</t>
  </si>
  <si>
    <t>Programa de protección contra caidas, divulgación de procedimientos seguros, plan de capacitacion del personal. Verificacion de programa teniendo en cuenta el plan de rescate.
Elaborar estandar de trabajo seguro y divulgarlo al personal. Implementar el uso de calzado de seguridad, antideslizante y de agarre firme en el área (sector lluvioso).
2. Capacitar al personal sobre como actuar en caso de emergencias, atención de accidentes y notificación de los mismos. Verificacion de necesidades de señalización asociada al riesgo.</t>
  </si>
  <si>
    <t>Material particulado,polvo que expulsa de la limpieza en general de las instalaciones.</t>
  </si>
  <si>
    <t>Radiaciones UV por exposición prolongada a rayos solares durante las labores, de siembra, mantenimiento de áreas verdes y vigilancia</t>
  </si>
  <si>
    <t>1. Capacitación en estilos de vida saludable y auto cuidado.
2. Uso permanente de protector solar. 3. Implementar el protocolo de entrega y reposición de los EPP, capacitando al personal en el uso adecuado y cuidado de los mismos.</t>
  </si>
  <si>
    <t>Incremento de flujo sanguineo de la piel como respuesta a un ligero calentamiento del cuerpo; pueden ser ventajosos porque ayudan en la producción de vitamina D o adversos porque pueden producir cáncer de piel.</t>
  </si>
  <si>
    <t>cáncer de piel y la muerte.</t>
  </si>
  <si>
    <t>Postura bípeda, sedente en el puesto de trabajo</t>
  </si>
  <si>
    <t xml:space="preserve">Continuar con la implementación del PVE Biomecánico. Capacitar en Higiene postural y manejo de cargas.
Realizar actividades de promoción y prevención de acuerdo a las condiciones evidenciadas en el estudio de puesto de trabajo que realice el especialista.
Gestionar las recomendaciones emergentes del concepto de aptitud de los exámenes periódicos realizados a los trabajadores.   Realizar mantenimiento periódico a teclados y Mouse.   Revisar que los teclados y mouse se ubiquen al nivel de los codos, de manera que las muñecas se mantengan en posición neutra, el brazo debe caer al lado del cuerpo en forma relajada y el codo debe formar un ángulo de 90 grados.  Se recomienda alternar periodos de digitación con otras actividades.
Se recomienda implementar programas de pausas activas que incluyan ejercicios en manos y miembros superiores como mínimo cada dos horas. </t>
  </si>
  <si>
    <t xml:space="preserve">Verificar que el mobiliario se encuentre dispuesto conforme a las siguientes recomendaciones:
* Monitores ubicados frente al usuario para eliminar las rotaciones de tronco y cabeza, a una distancia mínima de 65cms y la parte superior de la misma alineada con los ojos.
* Realizar el ajuste de las sillas de manera que se apoye la espalda en el espaldar, graduar la altura de tal manera que los codos formen un ángulo de 90º  con respecto a la altura del plano de trabajo y que las piernas  logren un ángulo de 90º a nivel de rodillas, verificando que los pies reposen a nivel del piso o de lo contrario implementar un reposapiés.
* Verificar que los trabajadores adopten las posturas ergonómicas seguras  antes mencionadas.
* Capacitar en  prevención del dolor de espalda y ergonomía aplicada al diseño del puesto de trabajo. Referirse al plan  de formación de ARL SURA.  </t>
  </si>
  <si>
    <t>Monitor ubicado por debajo o por encima del ángulo de visión del trabajador.</t>
  </si>
  <si>
    <t>Probabilidad de incendios por fallas en sistemas de conexiones eléctricas, equipos y la carga combustible representada en  hojas de plantas secas y sustancias químicas en general</t>
  </si>
  <si>
    <t>Incendio de grandes proporciones, daños infraestructurales y ambientales, perdida de información, perdidas humanas.</t>
  </si>
  <si>
    <t>Se recomienda implementar sistema de sensores de humo en la áreas administrativas y dotar de extintores según el Plan de emergencias.</t>
  </si>
  <si>
    <t>Dentro del programa de seguridad industrial, delegar las actividades correspondientes a inspecciones de seguridad al COPASST y BRIGADA DE EMERGENCIA delegar al área encargada las mejoras que correspondan de las condiciones que se logren evidenciar.</t>
  </si>
  <si>
    <t>Shock, tetanización de tejidos, quemaduras de segundo y tercer grado, perdidas humanas, daño a la infraestructura  y ambientales</t>
  </si>
  <si>
    <t xml:space="preserve">Dentro del programa de seguridad industrial,  delegar las actividades correspondientes a inspecciones de seguridad al COPASST y delegar al área encargada las mejoras que correspondan de las condiciones que se logren evidenciar.
Adicional se recomienda implementar estándar de trabajo seguro que contemple el uso adecuado de herramientas manuales y la aplicación de las reglas de oro. Señalizar los tomacorrientes con el voltaje y caja de" breakers"  con la cobertura del circuito. </t>
  </si>
  <si>
    <t>Ruido generado por las máquinas en el proceso de mantenimiento del parque natural.</t>
  </si>
  <si>
    <t>Por medio del programa de seguridad industrial. Gestionar de manera diligente los exámenes ocupacionales, teniendo en cuenta lo recomendado por cargo en el profesiograma y realizar actividades desprendidas de los conceptos de aptitud del trabajador.</t>
  </si>
  <si>
    <t>Los identificados en la matriz de EPP y los adecuados al grado de atenuación requerido con su respectiva capacitación de uso.</t>
  </si>
  <si>
    <t>Durante la manipulación de sustancias químicas (gasolina), vaciado de líquidos a recipientes mas pequeños y la volatilidad de los químicos en el aire</t>
  </si>
  <si>
    <t>Implementar el programa de riesgo químico.
Validar y ajustar el profesiograma, garantizar la realización de exámenes ocupacionales para procurar mantener las condiciones de salud del personal expuesto.
Implementar el protocolo de entrega y reposición de los EPP, capacitando al personal en el uso adecuado y cuidado de los mismos.</t>
  </si>
  <si>
    <t>Según los identificados en la matriz de EPP.</t>
  </si>
  <si>
    <t>Levantamiento de canecas o recipientes con sustancias químicas (gasolina), desplazamiento para el tanqueo de la guadaña y esfuerzos al realizar la maniobra. Levantamiento de herramientas manuales y eléctricas.</t>
  </si>
  <si>
    <t>Continuar con la implementación del PVE Biomecánico, Implementar el programa de pausas activas.
Realizar actividades de promoción y prevención de acuerdo a las condiciones evidenciadas en el estudio de puesto de trabajo que realice el especialista.
Gestionar las recomendaciones emergentes del concepto de aptitud de los exámenes periódicos realizados a los trabajadores.</t>
  </si>
  <si>
    <t>Superficies inclinadas e irregulares , almacenamiento de sustancias químicas (gasolina) en bodega. Condiciones de orden y aseo</t>
  </si>
  <si>
    <t>Deslizamientos, tropiezos, caídas a nivel.</t>
  </si>
  <si>
    <t>caída de trabajador que genere lesiones de diferentes magnitudes agravada por derrame de químicos (gasolina) durante el desplazamiento manual de estos en el área de trabajo causando quemaduras, irritación y otros efectos colaterales</t>
  </si>
  <si>
    <t>Verificar  almacenamiento y manejo de sustancias químicas (gasolina), las características de los pisos y los medios apropiados para mejorar la condición y la señalización y demarcación de áreas.</t>
  </si>
  <si>
    <t>Implementar el programa de gestión frente al riesgo locativo, mejorando las condiciones que se generen luego de las inspecciones que realice el COPASST en el aula ambiental;  incluyendo dentro de las actividades de promoción y  prevención, la implementación del programa de orden y aseo (5 S´s), que permita a los trabajadores mantener sitios de trabajo dignos y seguros.
Implementar el estándar de trabajo seguro para manejar estrategias adecuadas de mantenimiento y limpieza de pisos.
De acuerdo a la matriz de compatibilidad de sustancias químicas, adecuar la bodega de sustancias químicas.</t>
  </si>
  <si>
    <t>Manejo de herramientas manuales y eléctricas filosas como guadañas, machetes, tijeras de poda, palines, rastrillos y escobillas.
Probabilidad de impacto de objetos (piedras, astillas) durante su manipulación. 
Contacto con ramas, antecedentes de cortaduras.</t>
  </si>
  <si>
    <t>Golpes, laceraciones, heridas.</t>
  </si>
  <si>
    <t xml:space="preserve">Se recomienda implementar el programa de seguridad industrial con los componentes de formación al trabajador, elaboración de estándares, programa de mantenimiento preventivo y correctivo de las máquinas y herramientas,  inspecciones de máquinas, herramientas y equipos, implementar sistema de reporte de actos y condiciones inseguras que permita a los trabajadores reportar condiciones no evidenciadas en inspecciones y delegar al área encargada el proceso de mejora de la condición. </t>
  </si>
  <si>
    <t>daño a las máquinas, derrames  de sustancias quimica (gasolina).</t>
  </si>
  <si>
    <t>Incendio de grandes proporciones, daños infraestructurales, ambientales,pérdidas económicas y pérdidas humanas.</t>
  </si>
  <si>
    <t>Ajuste de cableado que este en desorden.</t>
  </si>
  <si>
    <t>Disposición final de residuos sólidos.</t>
  </si>
  <si>
    <t>Implementar área de disposición temporal de residuos.</t>
  </si>
  <si>
    <t>Rotación de hombro y brazo al usar bayetilla para limpieza de escritorios, de cepillos o escobas para lavar baños y barrer áreas..</t>
  </si>
  <si>
    <t xml:space="preserve">Continuar con la implementación del PVE Biomecánico. Implementar el programa de pausas activas. 
</t>
  </si>
  <si>
    <t>Los Epp de la dotación de la brigada de emergencias, según matriz de Epp</t>
  </si>
  <si>
    <t>Dentro del programa de seguridad industrial. 
Adicional se recomienda implementar estándar de trabajo seguro que contemple el uso adecuado de herramientas manuales y la aplicación de las reglas de oro.
por medio de las inspecciones de seguridad validar las áreas de conexiones eléctricas que presenten deterioro para delegar al área encargada la reparación o adecuación.</t>
  </si>
  <si>
    <t>Contacto con bebidas calientes al prepararlas o servirlas.</t>
  </si>
  <si>
    <t>Quemadura de segundo y tercer lugar.</t>
  </si>
  <si>
    <t>Quemaduras de segundo grado y tercer grado.</t>
  </si>
  <si>
    <t>Brindar capacitación en riesgo eléctrico y autocuidado.</t>
  </si>
  <si>
    <t>limpieza de superficies, oficinas, baños en las diferentes áreas del aula ambiental.
Manipulación de basuras, residuos comunes y residuos de baños.</t>
  </si>
  <si>
    <t>Dermatosis, reacciones alérgicas, enfermedades infectocontagiosas, alteraciones en los diferentes  sistemas.</t>
  </si>
  <si>
    <t xml:space="preserve">Divulgación de normas de seguridad para trabajos en limpiezas con baño.
Divulgación de    procedimiento  para la recolección  y manipulación de residuos.  
Capacitación en riesgo  biológico  y  manipulación de residuos.
Capacitación para reforzar la técnica correcta de lavado de manos. 
Continuidad de ubicación de señalización de piso húmedo, citas y conos.
</t>
  </si>
  <si>
    <t>Los identificados en la matriz de EPP y la actividad a realizar.</t>
  </si>
  <si>
    <t>Enfermedades de origen biológico por microorganismos.</t>
  </si>
  <si>
    <t>Contacto con detergentes y desinfectantes durante las labores de limpieza en general.</t>
  </si>
  <si>
    <t>Implementar el programa de riesgo químico, mantener las fichas de seguridad disponibles de cada producto y socializarlo con el equipo de trabajo. Rotular los envases pequeños de cada uno de los productos. Uso permanente de los Epp.</t>
  </si>
  <si>
    <t>Antecedentes de atracos a los funcionarios por encontrase en áreas de vulnerabilidad de riesgo público. Delincuencia común o crimen organizado durante traslados a otros centros de trabajo</t>
  </si>
  <si>
    <t>Implementar actividades de promoción y prevención enfocadas al riesgo público con cobertura a todas la áreas de la organización y a todos los centros de trabajo. Diseñar procedimientos de seguridad mínimos para el desplazamiento en la zona urbana. 
Determinar rutas críticas y rutas seguras para transitar, utilizar rutas alternas.  Reconocer las medidas de seguridad sobre cómo actuar antes - durante y después en casos de atraco.</t>
  </si>
  <si>
    <t>ADMINISTRADOR, AUX. ADMINISTRATIVO, LIDER DE EDUCACIÓN AMBIENTAL, ADMINISTRADOR DEL PUNTO VIVE DIGITAL, VIGILANCIA,MANTENIMIENTO, EDUCADORES AMBIENTALES</t>
  </si>
  <si>
    <t>Capacitar a los colaboradores en autocuidado y uso de mosquiteros y la aplicación de repelentes e insecticidas Algunas recomendaciones (No asercarse a los panales de abejas ni a nidos de avispas. Si lo hace, retírese con movimientos lentos).</t>
  </si>
  <si>
    <t xml:space="preserve">Presencia de insectos eventualmente en el parque ecológico </t>
  </si>
  <si>
    <t>Al realizar cambio o mantenimiento de techos.</t>
  </si>
  <si>
    <t xml:space="preserve">Implementación de sistemas de detección contra caidas para la realizacion de las diferentes actividades </t>
  </si>
  <si>
    <t>Continuar con la labor de seguimiento y control a contratistas, del cumplimiento de los estandares de seguridad.</t>
  </si>
  <si>
    <t>Ruido generado al accionar el arma de fuego</t>
  </si>
  <si>
    <t>Repasar periódicamente el decálogo de manejo de armas. 
Efectuar polígono periódicamente.
Reentrenamiento en el porte y uso adecuado de las armas de fuego.</t>
  </si>
  <si>
    <t>Vibración generado al accionar el arma de fuego</t>
  </si>
  <si>
    <t>probabilidad de aparición de enfermedades de origen osteomuscular.
Dolor articular</t>
  </si>
  <si>
    <t xml:space="preserve">Se recomienda establecer cronograma de mantenimiento preventivo y correctivo de las armas. </t>
  </si>
  <si>
    <t>Postura permanente bípeda (de pie) por mas del 90% de la jornada al realizar recorrido de aéreas e instalaciones del aula ambiental</t>
  </si>
  <si>
    <t>Implementar el PVE Biomecánico.
Realizar actividades de promoción y prevención de acuerdo a las condiciones evidenciadas en el PVE. Alternar la posición de pie  descansando el peso del cuerpo sobre una y otra pierna  con el fin de permitir la flexión de las piernas en forma alterna de manera que se disminuya la tensión sobre la curvatura lumbar.
Capacitar en Prevención del dolor de espalda  y Hábitos de vida saludable</t>
  </si>
  <si>
    <t xml:space="preserve">Implementar el PVE Biomecánico.
Realizar actividades de promoción y prevención de acuerdo a las condiciones evidenciadas en el PVE. Realizar pausas en el puesto de trabajo ejecutando ejercicios de estiramiento y relajación a nivel de tronco, miembros superiores e inferiores para contrarrestar la tensión muscular y el estatismo postural para favorecer la circulación sanguínea.
Capacitar en Prevención del dolor de espalda  y Hábitos de vida saludable.
</t>
  </si>
  <si>
    <t xml:space="preserve">Contacto con animales "Caninos y equinos" durante los recorridos de vigilancia en el parque. </t>
  </si>
  <si>
    <t>Heridas</t>
  </si>
  <si>
    <t>Probabilidad de aparición de enfermedades de origen biológico.</t>
  </si>
  <si>
    <t>Se recomienda implementar el programa de riesgo biológico. Seguimiento al esquema de vacunación de los caninos y equinos. Verificar entrenamiento y manejo canino y equino por parte de vigilancia.</t>
  </si>
  <si>
    <t>PRIORIZACIÓN DE RIESGOS</t>
  </si>
  <si>
    <t>DESCRIPCIÓN</t>
  </si>
  <si>
    <t>CLASIFICACIÓN</t>
  </si>
  <si>
    <t>NIVEL DE EXPOSICIÓN</t>
  </si>
  <si>
    <t>INTERPRETACIÓN NIVEL PROBABILIDAD</t>
  </si>
  <si>
    <t>INTERPRETACIÓN DEL NR</t>
  </si>
  <si>
    <t>EVALUACIÓN DEL RIESGO</t>
  </si>
  <si>
    <t>VALORACIÓN DEL RIESGO</t>
  </si>
  <si>
    <t>ELIMINACIÓN</t>
  </si>
  <si>
    <t>SUSTITUCIÓN</t>
  </si>
  <si>
    <t>MEDIDAS DE INTERVENCIÓN</t>
  </si>
  <si>
    <t>CONTROLES ADMIISTRATIVOS, SEÑALIZACIÓN, ADVERTENCIA</t>
  </si>
  <si>
    <t>CONTROLES DE INGENIERÍA</t>
  </si>
  <si>
    <t>Programa de protección contra caídas, divulgación de procedimientos seguros, plan de capacitación  del personal. Verificacion de programa teniendo en cuenta el plan de rescate.
Elaborar estándar de trabajo seguro y divulgarlo al personal. Implementar el uso de calzado de seguridad, antideslizante y de agarre firme en el área (sector lluvioso).
2. Capacitar al personal sobre como actuar en caso de emergencias, atención de accidentes y notificación de los mismos. Verificacion de necesidades de señalización asociada al riesgo.</t>
  </si>
  <si>
    <t xml:space="preserve">BIOLÓGICOSS </t>
  </si>
  <si>
    <t>Capacitar a los colaboradores en autocuidado y uso de mosquiteros y la aplicación de repelentes e insecticidas Algunas recomendaciones (No acercarse a los panales de abejas ni a nidos de avispas. Si lo hace, retírese con movimientos lentos).</t>
  </si>
  <si>
    <t>FÍSICOS</t>
  </si>
  <si>
    <t>Cefaleas, pérdida de la concentración, disminución del ritmo de trabajo</t>
  </si>
  <si>
    <t>Incendio de grandes proporciones, daños infraestructurales y ambientales, pérdida de información, pérdidas humanas.</t>
  </si>
  <si>
    <t>Shock, tetanización de tejidos, quemaduras de segundo y tercer grado, pérdidas humanas, daño a la infraestructura  y ambientales</t>
  </si>
  <si>
    <t>VIVERISTASy TECNICOS DE PRODUCCION: Se encargan de limpiar los frutos y beneficios de los mismos para optener las semillas. Luego pasa a la parte de de siembra de los semilleros.</t>
  </si>
  <si>
    <t>SECRETARIA DISTRITAL DE AMBIENTE - SDA- CALLE 54</t>
  </si>
  <si>
    <t>PLANTA</t>
  </si>
  <si>
    <t>CONTRATISTA</t>
  </si>
  <si>
    <t>EXPUESTOS</t>
  </si>
  <si>
    <t>TOTAL</t>
  </si>
  <si>
    <t>PROFESIONAL EN: Ingenieria Civil, Ambiental, Forestal, Hidrología, Geología,  Agroforestal, Biologos y microbiologos. Se encargan de hacer visitas de campo a rios, humedales, quebradas, canales y obras de construcción. Atención a usuarios en las vistas de campo.</t>
  </si>
  <si>
    <t>Grupo PEI- PROYECTOS ESPECIALES DE INFRAESTRUCTURA y MULTAS</t>
  </si>
  <si>
    <t xml:space="preserve">Caidas de objetos </t>
  </si>
  <si>
    <t xml:space="preserve">Caída al mismo y diferente nivel (huecos) durante los traslados y recorridos en la zona para las labores de visitas </t>
  </si>
  <si>
    <t xml:space="preserve">ACTIVIDADES ADMINISTRATIVAS Y OPERATIVAS DE CAMPO.   </t>
  </si>
  <si>
    <t xml:space="preserve">Casco </t>
  </si>
  <si>
    <t>caída de objetos que genere lesiones de diferentes magnitudes en los trabajadores durante el desplazamiento y la estadia en las obras que requieren de su intervención.</t>
  </si>
  <si>
    <t>FECHA DE REALIZACIÓN: DICIEMBRE DE 2016</t>
  </si>
  <si>
    <t>PANORAMA DE FACTORES DE RIESGO
SECRETARIA DISTRITAL DE AMBIENTE- SDA BOGOTA</t>
  </si>
  <si>
    <t>SUBDIRECCIÓN DE ECOSISTEMAS Y RURALIDAD- SER- COORDINACIÓN DE MONITOREO</t>
  </si>
  <si>
    <t>SECRETARIA DISTRITAL DE AMBIENTE - SDA- CALLE 54- (1) PRIMER PISO</t>
  </si>
  <si>
    <t>ACTIVIDADES ADMINISTRATIVAS Y OPERATIVAS EN HUMEDALES.</t>
  </si>
  <si>
    <t>MONITOR PROFESIONAL - EN HUMEDALES</t>
  </si>
  <si>
    <t xml:space="preserve">Caída al mismo nivel durante los traslados y recorridos en la sede administrativa. </t>
  </si>
  <si>
    <t xml:space="preserve">*Programa de protección contra caídas, divulgación de procedimientos seguros, plan de capacitación  del personal. 
*Elaborar estándar de trabajo seguro y divulgarlo al personal.                                                                                                                                                                                                                        *Implementar el uso de calzado de seguridad, antideslizante y de agarre firme en el área.
* Capacitar al personal sobre como actuar en caso de emergencias, atención de accidentes y notificación de los mismos.                                                                                                         *Verificacion de necesidades de señalización asociada al riesgo.   
*Implementar programa de orden y aseo.
*En la sede administrativa realizar labores de limpieza de piso en horas de bajo transito de personal 
*Verificar la presencia de señalización en áreas de riesgo.
</t>
  </si>
  <si>
    <t>Caída al mismo nivel durante los traslados y recorridos en la sede administrativa cuando debe asistir a este lugar.</t>
  </si>
  <si>
    <t>Espacios cerrados con poca ventilación y un gran número de puestos de trabajo cerca uno del otro.</t>
  </si>
  <si>
    <t xml:space="preserve">*Capacitar a los colaboradores en autocuidado y *Reforzar campaña en lavado de manos. *Se sugiere hacer estudio de puestos de trabajo y enfatizar en las distancias que debe cumplir uno del otro. </t>
  </si>
  <si>
    <t>Enfermedades de tipo respiratorio (gripe)</t>
  </si>
  <si>
    <t>ACTIVIDADES ADMINISTRATIVAS Y DE CAMPO</t>
  </si>
  <si>
    <t xml:space="preserve">MONITOR PROFESIONAL DE HUMEDALES Y RESTAURACION- ADMINISTRATIVO Y DE CAMPO </t>
  </si>
  <si>
    <t>Por colocar cámaras de seguimiento en los árboles para identificar presencia de animales nocturnos.</t>
  </si>
  <si>
    <t>Caídas de alturas, Politraumatismos y muerte</t>
  </si>
  <si>
    <t>Se recomienda implementar el programa de trabajo en alturas, personal que realice la actividad debe estar certificado en "trabajo en alturas nivel avanzado" cumpliendo la normatividad al respecto.</t>
  </si>
  <si>
    <t xml:space="preserve">Dentro del programa de seguridad industrial,  delegar las actividades correspondientes a inspecciones de seguridad al COPASST y delegar al área encargada las mejoras que correspondan de las condiciones que se logren evidenciar.
Adicional se recomienda implementar estándar de trabajo seguro que contemple el uso adecuado de herramientas manuales y la aplicación de las reglas de oro. </t>
  </si>
  <si>
    <t>SUBDIRECCIÓN DE ECOSISTEMAS Y RURALIDAD- SER- GRUPO DE RURALIDAD PARAMO Y BOSQUES</t>
  </si>
  <si>
    <t>COORDINADOR Y PROFESIONALES DE GRUPO RURALIDAD PARAMO Y BOSQUES.</t>
  </si>
  <si>
    <t>Implementar sistema de detección de humo y su respectivo seguimiento.</t>
  </si>
  <si>
    <t xml:space="preserve">Desplazamiento a los diferentes puntos de requerimiento, paramos y bosques. </t>
  </si>
  <si>
    <t xml:space="preserve">Atropellamiento, choque, </t>
  </si>
  <si>
    <t>Fracturas, contusiones, laceraciones, atropellamiento, volcamiento, choques de vehículos, la muerte de algún trabajador.</t>
  </si>
  <si>
    <t>Ley 1563 de 2011</t>
  </si>
  <si>
    <t>Se recomienda implementar actividades de promoción y prevención del riesgo de tránsito. Implementar y hacer seguimiento al plan de seguridad vial y socializarlo con los trabajadores.</t>
  </si>
  <si>
    <t>Acumulación de archivo y objetos</t>
  </si>
  <si>
    <t>Generación de condiciones inseguras  por almacenamiento y organización de las mismas, posiblemente ocasionando golpes, heridas, contusiones, fracturas, esguinces, luxaciones, colapso de apilamientos.</t>
  </si>
  <si>
    <t>Fatiga, Politraumatismos y muerte.</t>
  </si>
  <si>
    <t>Implementar áreas de almacenamiento adecuados y que cumplan con la normatividad.</t>
  </si>
  <si>
    <t>Implementar el programa de orden y aseo- 5S´S, socializarlo y hacer seguimiento al mismo.</t>
  </si>
  <si>
    <t>Espacios cerrados con poca ventilación y un gran número de puestos de trabajo cerca uno del otro. En actividades de campo por parte ambiental.</t>
  </si>
  <si>
    <t>Manejo y consulta de archivo en físico. En actividades de campo por parte ambiental.</t>
  </si>
  <si>
    <t>SUBDIRECCIÓN DE ECOSISTEMAS Y RURALIDAD- SER- GRUPO DE ESTADO DE CONSERVACION AMBIENTAL - GECAS</t>
  </si>
  <si>
    <t xml:space="preserve">Caída al mismo nivel durante los traslados y recorridos en la sede administrativa cuando debe asistir a este lugar. Caídas en campo. </t>
  </si>
  <si>
    <t>Espacios cerrados con poca ventilación y un gran número de puestos de trabajo cerca uno del otro. En actividades de campo.</t>
  </si>
  <si>
    <t>Manejo y consulta de archivo en físico. En actividades de campo.</t>
  </si>
  <si>
    <t>Se recomienda implementar el programa de riesgo biológico y Seguimiento al esquema de vacunación de vigilancia (rabia entre otras).</t>
  </si>
  <si>
    <t>Posible ataques de animales (caninos, roedores entre otros) durante los recorridos a realizar su actividad de campo.</t>
  </si>
  <si>
    <t>PROFESIONALES DE GRUPO DE ESTADO DE CONSERVACION AMBIENTAL - GECAS</t>
  </si>
  <si>
    <t>PROFESIONAL EN: Ingenieria catastral y Biologo. Se encargan de hacer visitas de campo  de acuerdo a programación y neceasidades. Atención a usuarios en las vistas de campo.</t>
  </si>
  <si>
    <t xml:space="preserve">PROFESIONAL CONTRATISTA- ADMINISTRATIVO Y DE CAMPO </t>
  </si>
  <si>
    <t>SUBDIRECCIÓN DE ECOURBANISMO Y GESTION AMBIENTAL EMPRESARIAL - GRUPO PARQUE COEFICIENTE SAN BENITO</t>
  </si>
  <si>
    <t>Por estar cerca a las curtiembres frente a olores fuertes y a la presencia del cromo, en el momento de las inspecciones.</t>
  </si>
  <si>
    <t xml:space="preserve">Implementar el programa de riesgo químico, socializarlo con todos los trabajadores.
Validar y ajustar el profesiograma, garantizar la realización de exámenes ocupacionales para procurar mantener las condiciones de salud del personal expuesto.
Implementar el protocolo de entrega y reposición de los EPP, capacitando al personal en el uso adecuado y cuidado de los mismos. Llevar registro de recibido </t>
  </si>
  <si>
    <t>Antecedentes de atracos a los trabajadores por encontrase en áreas de vulnerabilidad de riesgo público. Delincuencia común o crimen organizado durante traslados a otros centros de trabajo.</t>
  </si>
  <si>
    <t>Implementar actividades de promoción y prevención enfocadas al riesgo público con cobertura a todas la áreas de la organización y a todos los centros de trabajo. Diseñar procedimientos de seguridad mínimos para el desplazamiento en la zona urbana y rural. 
Determinar rutas críticas y rutas seguras para transitar, utilizar rutas alternas.  Reconocer las medidas de seguridad sobre cómo actuar antes - durante y después en casos de atraco.</t>
  </si>
  <si>
    <t>SUBDIRECCIÓN DE ECOURBANISMO Y GESTION AMBIENTAL EMPRESARIAL - GRUPO DE RESIDUOS</t>
  </si>
  <si>
    <t xml:space="preserve">Enfermedades de tipo respiratorio (gripe) entre otros. </t>
  </si>
  <si>
    <t xml:space="preserve">*Capacitar a los colaboradores en autocuidado y *Reforzar campaña en lavado de manos. *Se sugiere hacer estudio de puestos de trabajo y enfatizar en las distancias que debe cumplir uno del otro.  *En la parte de campo se sugiere entrega de Epp y su respectiva inducción. </t>
  </si>
  <si>
    <t>Por estar cerca a los cuartos de residuos provisionales de los diferentes sectores industriales, frente a olores fuertes y a la presencia de diferentes sustancias químicas, en el momento de las inspecciones.</t>
  </si>
  <si>
    <t>Espacios cerrados con poca ventilación y un gran número de puestos de trabajo cerca uno del otro. Cuartos de residuos provisionales.</t>
  </si>
  <si>
    <t xml:space="preserve">PROFESIONAL EN GESTION DE RESIDUOS CONTRATISTA - ADMINISTRATIVO Y DE CAMPO </t>
  </si>
  <si>
    <t>Probabilidad de incendios por fallas en sistemas de conexiones eléctricas, equipos y la carga combustible representada en sustancias químicas y residuos solidos en general</t>
  </si>
  <si>
    <t>Antecedentes de atracos a los trabajadores por encontrase en áreas de vulnerabilidad de riesgo público. Delincuencia común o crimen organizado durante traslados a otros centros de trabajo, y/o lugares a inspeccionar.</t>
  </si>
  <si>
    <t>SUBDIRECCIÓN DE ECOURBANISMO Y GESTIÓN AMBIENTAL EMPRESARIAL - DIRECCIÓN DE PLANEACIÓN Y SISTEMAS DE INFORMACIÓN</t>
  </si>
  <si>
    <t>Antecedentes de atracos a los funcionarios por encontrase en áreas de vulnerabilidad de riesgo público. Delincuencia común o crimen organizado durante traslados a otros centros de trabajo y/o lugares que requieren de su presencia.</t>
  </si>
  <si>
    <t>SUBDIRECCIÓN CORPORATIVA- COORDINACION DE TRANSPORTE</t>
  </si>
  <si>
    <t>SECRETARIA DISTRITAL DE AMBIENTE - SDA- CALLE 54- SOTANO</t>
  </si>
  <si>
    <t>AUXILIAR ADMINISTRATIVO Y CONDUCTORES - ADMINISTRATIVO Y OPERATIVO</t>
  </si>
  <si>
    <t xml:space="preserve">AUXILIAR ADMINISTRATIVO: Coordina la logística de la oficina de transporte, direcciona el equipo de conductores, actividades administrativas entre ellas digitación, atención telefónica por requerimientos de las diferentes dependencias vía celular y teléfono fijo de la oficina para solicitud de vehículos y cumplir con las visitas de campo. 
CONDUCTORES: Se encargan de realizar un mantenimiento preventivo al vehículo que está a cargo entre ello es limpieza y verificación de funcionamiento del mismo. Llevar registro de visitas a diario en planillas con diligenciamiento manual y consumo de combustible. Colaborar con el desplazamiento de equipos y objetos que se llevan para las actividades de campo de manera manual. 
</t>
  </si>
  <si>
    <t>Atropellamiento, choque, volcamiento</t>
  </si>
  <si>
    <t xml:space="preserve">Postura sedente dentro del vehículo de transporte. En caso de oficina su postura sedente en el puesto de trabajo. </t>
  </si>
  <si>
    <t xml:space="preserve">Transito: Desplazamientos en vehículos de la entidad (como conductor) al transportar funcionarios.
Como peatón, durante los desplazamientos en vías publicas
</t>
  </si>
  <si>
    <t xml:space="preserve">Implementar programa de seguridad vial
*Diseñar e implementar un programa de mantenimiento preventivo y correctivo para asegurar el correcto estado mecánico de los vehículos.
*Generar estándares de tránsito vehicular donde se limite la velocidad de circulación d acuerdo a la zona a transitar
*Implementar un programa de recertificación de los conocimientos de normas y técnicas para el manejo de vehículos.
*Realizar exámenes de ingreso y periódicos donde se evalué la capacidad de reacción y visual de los conductores
*Realizar inspecciones de seguridad periódicas con listas de chequeo a vehículos
*Realizar auditorías periódicas a la documentación legal exigida tanto para vehículos y conductores.
*Capacitar el personal en el riesgo
*Para los vehículos y personal contratista (conductores) se debe exigir hacer seguimiento a la aplicación de las recomendaciones mencionadas anteriormente
*Elaborar estándar de seguridad para desplazamientos como peatón
</t>
  </si>
  <si>
    <t>Levantamiento de cargas; movilización de objetos colocados dentro del vehículo para desplazarlos a los lugares donde los trabajadores que realizan las visitas los requieren.</t>
  </si>
  <si>
    <t xml:space="preserve">Las cargas que manipulen los funcionarios deben estar por debajo de 25 Kg (hombres) y 12.5 Kg mujeres.
Estandarizar, documentar y divulgar estándares de levantamiento y manipulación de cargas.
Realizar exámenes médicos ocupacionales con el fin de controlar los efectos para la salud por la exposición al riesgo.
Capacitar a los funcionarios en higiene postural
Realizar acondicionamiento físico
</t>
  </si>
  <si>
    <t>Generado por el trafico vehicular (conductores).</t>
  </si>
  <si>
    <t xml:space="preserve">Realizar promoción de estilos de vida saludable: Evitar el uso de elementos que generen ruido en altos volúmenes y mantener en volumen moderado el uso de radios, entre otros.
Mantener los vidrios arriba o ventanas cerradas para aislar el ruido provocado por el tránsito urbano.
Implementar el programa de mantenimiento preventivo y correctivo a los vehículos.
Realizar examen ocupacional con énfasis auditivo, de acuerdo al profesiograma.
Capacitación en autocuidado para la conservación auditiva.
</t>
  </si>
  <si>
    <t>Generado por el acompañamiento a los diferentes lugares de visitas que se presentan ambientes fuertes con la contaminación.(conductores).</t>
  </si>
  <si>
    <t xml:space="preserve">*Capacitar a los colaboradores en autocuidado y *Reforzar campaña en lavado de manos. </t>
  </si>
  <si>
    <t>DIRECTOR, ASESOR DE SISTEMAS, ASESOR AMBIENTAL, COORDINADOR DE OBSERVATORIO, COORDINADOR DE CORRESPONDENCIA, COORDINADOR DE BOGOTA REGION, COORDINADOR DE INSTRUMENTOS ECONOMICOS, COORDINADOR DE BASE DE DATOS, OFICIAL DE SEGURIDAD, ASESOR JURIDICO</t>
  </si>
  <si>
    <t>SUBDIRECCIÓN DE ECOURBANISMO Y GESTIÓN AMBIENTAL EMPRESARIAL - GRUPO GESTION AMBIENTAL EMPRESARIAL</t>
  </si>
  <si>
    <t>COORDINADOR GAE (1), AUXILIAR ADMINISTRATIVO (1), TÉCNICOS (5), PROFESIONALES (19)</t>
  </si>
  <si>
    <t xml:space="preserve">Acumulación de archivo y objetos en la sede principal. Los propios de cada empresa de visita. </t>
  </si>
  <si>
    <t>PROFESIONAL EN: Ingeniería Civil, Ambiental, Forestal, Hidrología, Geología,  Agroforestal, Biólogos y microbiólogos. Se encargan de hacer visitas de campo a ríos, humedales, quebradas, canales.  Atención a usuarios en las vistas de campo, capacitar a la comunidad, Inspeccionar la Riviera del río.</t>
  </si>
  <si>
    <t xml:space="preserve">*Programa de protección contra caídas, divulgación de procedimientos seguros, plan de capacitación  del personal. 
*Elaborar estándar de trabajo seguro y divulgarlo al personal.                                                                                                                                                                                                                        *Implementar el uso de calzado de seguridad, antideslizante y de agarre firme en el área.
* Capacitar al personal sobre como actuar en caso de emergencias, atención de accidentes y notificación de los mismos.                                                                                                         *Verificación de necesidades de señalización asociada al riesgo.   
*Implementar programa de orden y aseo.
*En la sede administrativa realizar labores de limpieza de piso en horas de bajo transito de personal 
*Verificar la presencia de señalización en áreas de riesgo.
</t>
  </si>
  <si>
    <t>Incremento de flujo sanguíneo de la piel como respuesta a un ligero calentamiento del cuerpo; pueden ser ventajosos porque ayudan en la producción de vitamina D o adversos porque pueden producir cáncer de piel.</t>
  </si>
  <si>
    <t>PROFESIONAL EN: Ingeniería Civil, Ambiental, Forestal, Hidrología, Geología,  Agroforestal, Biólogos y microbiólogos. Se encargan de hacer visitas de campo a ríos, humedales, quebradas, canales.  Atención a usuarios en las vistas de campo, capacitar a la comunidad, Inspeccionar los diferentes tipos de residuos de los diferentes tipos de generadores de industrias.</t>
  </si>
  <si>
    <t>PROFESIONAL EN: Ingeniería Sistemas, Civil, Ambiental, Forestal, Hidrología, Geología,  Agroforestal, Biólogos y microbiólogos. Se encargan de hacer visitas de campo a ríos, humedales, quebradas, canales obras de construcción entre otros. Atención a usuarios en las vistas de campo y usuarios internos.</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</si>
</sst>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quot;$&quot;#.00"/>
    <numFmt numFmtId="165" formatCode="#.00"/>
    <numFmt numFmtId="166" formatCode="%#.00"/>
    <numFmt numFmtId="167" formatCode="#."/>
    <numFmt numFmtId="168" formatCode="m\o\n\th\ d\,\ yyyy"/>
  </numFmts>
  <fonts count="38" x14ac:knownFonts="1">
    <font>
      <sz val="12"/>
      <name val="Courier"/>
    </font>
    <font>
      <sz val="11"/>
      <color theme="1"/>
      <name val="Calibri"/>
      <family val="2"/>
      <scheme val="minor"/>
    </font>
    <font>
      <sz val="1"/>
      <color indexed="8"/>
      <name val="Courier"/>
      <family val="3"/>
    </font>
    <font>
      <b/>
      <sz val="1"/>
      <color indexed="8"/>
      <name val="Courier"/>
      <family val="3"/>
    </font>
    <font>
      <sz val="9"/>
      <name val="Arial"/>
      <family val="2"/>
    </font>
    <font>
      <sz val="10"/>
      <name val="Arial"/>
      <family val="2"/>
    </font>
    <font>
      <sz val="9"/>
      <color indexed="81"/>
      <name val="Tahoma"/>
      <family val="2"/>
    </font>
    <font>
      <b/>
      <sz val="9"/>
      <color indexed="81"/>
      <name val="Tahoma"/>
      <family val="2"/>
    </font>
    <font>
      <b/>
      <sz val="20"/>
      <color indexed="81"/>
      <name val="Tahoma"/>
      <family val="2"/>
    </font>
    <font>
      <sz val="20"/>
      <color indexed="81"/>
      <name val="Tahoma"/>
      <family val="2"/>
    </font>
    <font>
      <sz val="11"/>
      <color theme="1"/>
      <name val="Calibri"/>
      <family val="2"/>
      <scheme val="minor"/>
    </font>
    <font>
      <sz val="12"/>
      <name val="Courier"/>
      <family val="3"/>
    </font>
    <font>
      <b/>
      <sz val="14"/>
      <color indexed="81"/>
      <name val="Tahoma"/>
      <family val="2"/>
    </font>
    <font>
      <sz val="14"/>
      <color indexed="81"/>
      <name val="Tahoma"/>
      <family val="2"/>
    </font>
    <font>
      <sz val="16"/>
      <color indexed="81"/>
      <name val="Tahoma"/>
      <family val="2"/>
    </font>
    <font>
      <sz val="12"/>
      <name val="Arial"/>
      <family val="2"/>
    </font>
    <font>
      <sz val="12"/>
      <name val="Courier"/>
      <family val="3"/>
    </font>
    <font>
      <b/>
      <sz val="12"/>
      <name val="Arial"/>
      <family val="2"/>
    </font>
    <font>
      <b/>
      <sz val="9"/>
      <color theme="0"/>
      <name val="Arial"/>
      <family val="2"/>
    </font>
    <font>
      <b/>
      <sz val="9"/>
      <name val="Arial"/>
      <family val="2"/>
    </font>
    <font>
      <b/>
      <sz val="12"/>
      <name val="Calibri"/>
      <family val="2"/>
    </font>
    <font>
      <sz val="8"/>
      <name val="Arial"/>
      <family val="2"/>
    </font>
    <font>
      <sz val="11"/>
      <name val="Calibri"/>
      <family val="2"/>
    </font>
    <font>
      <sz val="10"/>
      <name val="Courier"/>
      <family val="3"/>
    </font>
    <font>
      <sz val="12"/>
      <name val="Arial Narrow"/>
      <family val="2"/>
    </font>
    <font>
      <sz val="12"/>
      <color theme="1"/>
      <name val="Gill Sans MT"/>
      <family val="2"/>
    </font>
    <font>
      <sz val="12"/>
      <name val="Gill Sans MT"/>
      <family val="2"/>
    </font>
    <font>
      <b/>
      <sz val="12"/>
      <color indexed="8"/>
      <name val="Calibri"/>
      <family val="2"/>
    </font>
    <font>
      <b/>
      <sz val="36"/>
      <color rgb="FF0070C0"/>
      <name val="Arial"/>
      <family val="2"/>
    </font>
    <font>
      <b/>
      <sz val="11"/>
      <name val="Arial"/>
      <family val="2"/>
    </font>
    <font>
      <b/>
      <sz val="36"/>
      <name val="Arial"/>
      <family val="2"/>
    </font>
    <font>
      <b/>
      <sz val="28"/>
      <name val="Arial"/>
      <family val="2"/>
    </font>
    <font>
      <b/>
      <sz val="10"/>
      <name val="Arial"/>
      <family val="2"/>
    </font>
    <font>
      <b/>
      <sz val="10"/>
      <name val="Tahoma"/>
      <family val="2"/>
    </font>
    <font>
      <sz val="10"/>
      <name val="Tahoma"/>
      <family val="2"/>
    </font>
    <font>
      <i/>
      <sz val="10"/>
      <color indexed="8"/>
      <name val="Arial"/>
      <family val="2"/>
    </font>
    <font>
      <sz val="10"/>
      <color indexed="8"/>
      <name val="Tahoma"/>
      <family val="2"/>
    </font>
    <font>
      <sz val="14"/>
      <name val="Arial"/>
      <family val="2"/>
    </font>
  </fonts>
  <fills count="24">
    <fill>
      <patternFill patternType="none"/>
    </fill>
    <fill>
      <patternFill patternType="gray125"/>
    </fill>
    <fill>
      <patternFill patternType="solid">
        <fgColor indexed="9"/>
        <bgColor indexed="64"/>
      </patternFill>
    </fill>
    <fill>
      <patternFill patternType="solid">
        <fgColor rgb="FFFFFF00"/>
        <bgColor indexed="64"/>
      </patternFill>
    </fill>
    <fill>
      <patternFill patternType="solid">
        <fgColor rgb="FFFF0000"/>
        <bgColor indexed="64"/>
      </patternFill>
    </fill>
    <fill>
      <patternFill patternType="solid">
        <fgColor rgb="FF92D050"/>
        <bgColor indexed="64"/>
      </patternFill>
    </fill>
    <fill>
      <patternFill patternType="solid">
        <fgColor theme="3" tint="0.59999389629810485"/>
        <bgColor indexed="64"/>
      </patternFill>
    </fill>
    <fill>
      <patternFill patternType="solid">
        <fgColor rgb="FF00FF00"/>
        <bgColor indexed="64"/>
      </patternFill>
    </fill>
    <fill>
      <patternFill patternType="solid">
        <fgColor theme="4" tint="-0.499984740745262"/>
        <bgColor indexed="64"/>
      </patternFill>
    </fill>
    <fill>
      <patternFill patternType="solid">
        <fgColor theme="0"/>
        <bgColor indexed="64"/>
      </patternFill>
    </fill>
    <fill>
      <patternFill patternType="solid">
        <fgColor theme="6" tint="-0.499984740745262"/>
        <bgColor indexed="64"/>
      </patternFill>
    </fill>
    <fill>
      <patternFill patternType="solid">
        <fgColor theme="5" tint="-0.499984740745262"/>
        <bgColor indexed="64"/>
      </patternFill>
    </fill>
    <fill>
      <patternFill patternType="solid">
        <fgColor theme="3" tint="-0.249977111117893"/>
        <bgColor indexed="64"/>
      </patternFill>
    </fill>
    <fill>
      <patternFill patternType="solid">
        <fgColor theme="9" tint="-0.249977111117893"/>
        <bgColor indexed="64"/>
      </patternFill>
    </fill>
    <fill>
      <patternFill patternType="solid">
        <fgColor rgb="FFFFC000"/>
        <bgColor indexed="64"/>
      </patternFill>
    </fill>
    <fill>
      <patternFill patternType="solid">
        <fgColor rgb="FFFF6699"/>
        <bgColor indexed="64"/>
      </patternFill>
    </fill>
    <fill>
      <patternFill patternType="solid">
        <fgColor theme="4" tint="0.59999389629810485"/>
        <bgColor indexed="64"/>
      </patternFill>
    </fill>
    <fill>
      <patternFill patternType="solid">
        <fgColor rgb="FFFFFFFF"/>
        <bgColor indexed="64"/>
      </patternFill>
    </fill>
    <fill>
      <patternFill patternType="solid">
        <fgColor theme="9" tint="0.59999389629810485"/>
        <bgColor indexed="64"/>
      </patternFill>
    </fill>
    <fill>
      <patternFill patternType="solid">
        <fgColor theme="2" tint="-0.249977111117893"/>
        <bgColor indexed="64"/>
      </patternFill>
    </fill>
    <fill>
      <patternFill patternType="solid">
        <fgColor theme="5" tint="0.59999389629810485"/>
        <bgColor indexed="64"/>
      </patternFill>
    </fill>
    <fill>
      <patternFill patternType="solid">
        <fgColor theme="6" tint="0.39997558519241921"/>
        <bgColor indexed="64"/>
      </patternFill>
    </fill>
    <fill>
      <patternFill patternType="solid">
        <fgColor theme="4" tint="0.39997558519241921"/>
        <bgColor indexed="64"/>
      </patternFill>
    </fill>
    <fill>
      <patternFill patternType="solid">
        <fgColor theme="7" tint="0.39997558519241921"/>
        <bgColor indexed="64"/>
      </patternFill>
    </fill>
  </fills>
  <borders count="40">
    <border>
      <left/>
      <right/>
      <top/>
      <bottom/>
      <diagonal/>
    </border>
    <border>
      <left/>
      <right/>
      <top style="thin">
        <color indexed="64"/>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diagonal/>
    </border>
    <border>
      <left/>
      <right/>
      <top style="thin">
        <color indexed="64"/>
      </top>
      <bottom/>
      <diagonal/>
    </border>
    <border>
      <left/>
      <right/>
      <top style="thin">
        <color indexed="64"/>
      </top>
      <bottom style="thin">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style="thin">
        <color indexed="64"/>
      </bottom>
      <diagonal/>
    </border>
  </borders>
  <cellStyleXfs count="16">
    <xf numFmtId="0" fontId="0" fillId="0" borderId="0"/>
    <xf numFmtId="4" fontId="2" fillId="0" borderId="0">
      <protection locked="0"/>
    </xf>
    <xf numFmtId="164" fontId="2" fillId="0" borderId="0">
      <protection locked="0"/>
    </xf>
    <xf numFmtId="168" fontId="2" fillId="0" borderId="0">
      <protection locked="0"/>
    </xf>
    <xf numFmtId="165" fontId="2" fillId="0" borderId="0">
      <protection locked="0"/>
    </xf>
    <xf numFmtId="167" fontId="3" fillId="0" borderId="0">
      <protection locked="0"/>
    </xf>
    <xf numFmtId="167" fontId="3" fillId="0" borderId="0">
      <protection locked="0"/>
    </xf>
    <xf numFmtId="0" fontId="10" fillId="0" borderId="0"/>
    <xf numFmtId="0" fontId="5" fillId="0" borderId="0"/>
    <xf numFmtId="166" fontId="2" fillId="0" borderId="0">
      <protection locked="0"/>
    </xf>
    <xf numFmtId="167" fontId="2" fillId="0" borderId="1">
      <protection locked="0"/>
    </xf>
    <xf numFmtId="0" fontId="11" fillId="0" borderId="0"/>
    <xf numFmtId="0" fontId="16" fillId="0" borderId="0"/>
    <xf numFmtId="0" fontId="1" fillId="0" borderId="0"/>
    <xf numFmtId="167" fontId="2" fillId="0" borderId="1">
      <protection locked="0"/>
    </xf>
    <xf numFmtId="0" fontId="5" fillId="0" borderId="0"/>
  </cellStyleXfs>
  <cellXfs count="221">
    <xf numFmtId="0" fontId="0" fillId="0" borderId="0" xfId="0"/>
    <xf numFmtId="0" fontId="0" fillId="0" borderId="0" xfId="0" applyAlignment="1">
      <alignment vertical="center"/>
    </xf>
    <xf numFmtId="0" fontId="17" fillId="0" borderId="0" xfId="0" applyFont="1" applyBorder="1" applyAlignment="1">
      <alignment vertical="center"/>
    </xf>
    <xf numFmtId="0" fontId="18" fillId="10" borderId="2" xfId="0" applyFont="1" applyFill="1" applyBorder="1" applyAlignment="1">
      <alignment horizontal="center" vertical="center" wrapText="1"/>
    </xf>
    <xf numFmtId="0" fontId="18" fillId="11" borderId="2" xfId="0" applyFont="1" applyFill="1" applyBorder="1" applyAlignment="1">
      <alignment horizontal="center" vertical="center" wrapText="1"/>
    </xf>
    <xf numFmtId="0" fontId="4" fillId="0" borderId="2" xfId="0" applyFont="1" applyBorder="1" applyAlignment="1">
      <alignment vertical="center" wrapText="1"/>
    </xf>
    <xf numFmtId="0" fontId="4" fillId="0" borderId="2" xfId="0" applyFont="1" applyBorder="1" applyAlignment="1">
      <alignment horizontal="center" vertical="center" wrapText="1"/>
    </xf>
    <xf numFmtId="0" fontId="4" fillId="0" borderId="2" xfId="0" applyFont="1" applyBorder="1" applyAlignment="1">
      <alignment horizontal="justify" vertical="center" wrapText="1"/>
    </xf>
    <xf numFmtId="0" fontId="4" fillId="0" borderId="2" xfId="0" applyFont="1" applyBorder="1" applyAlignment="1">
      <alignment horizontal="left" vertical="center" wrapText="1"/>
    </xf>
    <xf numFmtId="0" fontId="5" fillId="0" borderId="0" xfId="0" applyFont="1" applyAlignment="1">
      <alignment vertical="center"/>
    </xf>
    <xf numFmtId="0" fontId="4" fillId="0" borderId="0" xfId="0" applyFont="1" applyBorder="1" applyAlignment="1">
      <alignment horizontal="justify" vertical="center" wrapText="1"/>
    </xf>
    <xf numFmtId="0" fontId="4" fillId="0" borderId="0" xfId="0" applyFont="1" applyBorder="1" applyAlignment="1">
      <alignment horizontal="center" vertical="center" wrapText="1"/>
    </xf>
    <xf numFmtId="0" fontId="4" fillId="0" borderId="0" xfId="0" applyFont="1" applyBorder="1" applyAlignment="1">
      <alignment vertical="center" wrapText="1"/>
    </xf>
    <xf numFmtId="0" fontId="19" fillId="0" borderId="2" xfId="0" applyFont="1" applyBorder="1" applyAlignment="1">
      <alignment horizontal="center" vertical="center" wrapText="1"/>
    </xf>
    <xf numFmtId="0" fontId="4" fillId="7" borderId="2" xfId="0" applyFont="1" applyFill="1" applyBorder="1" applyAlignment="1">
      <alignment horizontal="center" vertical="center" wrapText="1"/>
    </xf>
    <xf numFmtId="0" fontId="4" fillId="13" borderId="2" xfId="0" applyFont="1" applyFill="1" applyBorder="1" applyAlignment="1">
      <alignment horizontal="center" vertical="center" wrapText="1"/>
    </xf>
    <xf numFmtId="0" fontId="4" fillId="14" borderId="2" xfId="0" applyFont="1" applyFill="1" applyBorder="1" applyAlignment="1">
      <alignment horizontal="center" vertical="center" wrapText="1"/>
    </xf>
    <xf numFmtId="0" fontId="4" fillId="15" borderId="2" xfId="0" applyFont="1" applyFill="1" applyBorder="1" applyAlignment="1">
      <alignment horizontal="center" vertical="center" wrapText="1"/>
    </xf>
    <xf numFmtId="49" fontId="19" fillId="0" borderId="2" xfId="0" applyNumberFormat="1" applyFont="1" applyBorder="1" applyAlignment="1">
      <alignment horizontal="center" vertical="center" wrapText="1"/>
    </xf>
    <xf numFmtId="0" fontId="19" fillId="4" borderId="6" xfId="0" applyFont="1" applyFill="1" applyBorder="1" applyAlignment="1">
      <alignment vertical="center" wrapText="1"/>
    </xf>
    <xf numFmtId="0" fontId="19" fillId="3" borderId="6" xfId="0" applyFont="1" applyFill="1" applyBorder="1" applyAlignment="1">
      <alignment vertical="center" wrapText="1"/>
    </xf>
    <xf numFmtId="0" fontId="19" fillId="4" borderId="19" xfId="0" applyFont="1" applyFill="1" applyBorder="1" applyAlignment="1">
      <alignment vertical="center" wrapText="1"/>
    </xf>
    <xf numFmtId="0" fontId="19" fillId="3" borderId="19" xfId="0" applyFont="1" applyFill="1" applyBorder="1" applyAlignment="1">
      <alignment vertical="center" wrapText="1"/>
    </xf>
    <xf numFmtId="0" fontId="19" fillId="5" borderId="19" xfId="0" applyFont="1" applyFill="1" applyBorder="1" applyAlignment="1">
      <alignment vertical="center" wrapText="1"/>
    </xf>
    <xf numFmtId="0" fontId="19" fillId="5" borderId="6" xfId="0" applyFont="1" applyFill="1" applyBorder="1" applyAlignment="1">
      <alignment vertical="center" wrapText="1"/>
    </xf>
    <xf numFmtId="0" fontId="19" fillId="16" borderId="19" xfId="0" applyFont="1" applyFill="1" applyBorder="1" applyAlignment="1">
      <alignment vertical="center" wrapText="1"/>
    </xf>
    <xf numFmtId="0" fontId="4" fillId="17" borderId="2" xfId="0" applyFont="1" applyFill="1" applyBorder="1" applyAlignment="1">
      <alignment horizontal="center" vertical="center" wrapText="1"/>
    </xf>
    <xf numFmtId="0" fontId="15" fillId="0" borderId="0" xfId="0" applyFont="1" applyFill="1" applyBorder="1"/>
    <xf numFmtId="0" fontId="15" fillId="2" borderId="0" xfId="0" applyFont="1" applyFill="1" applyBorder="1"/>
    <xf numFmtId="0" fontId="15" fillId="2" borderId="0" xfId="0" applyFont="1" applyFill="1" applyBorder="1" applyAlignment="1">
      <alignment horizontal="center"/>
    </xf>
    <xf numFmtId="0" fontId="15" fillId="9" borderId="0" xfId="0" applyFont="1" applyFill="1" applyBorder="1" applyAlignment="1">
      <alignment horizontal="left"/>
    </xf>
    <xf numFmtId="0" fontId="15" fillId="9" borderId="0" xfId="0" applyFont="1" applyFill="1" applyBorder="1" applyAlignment="1"/>
    <xf numFmtId="0" fontId="15" fillId="9" borderId="0" xfId="0" applyFont="1" applyFill="1" applyBorder="1" applyAlignment="1">
      <alignment horizontal="center"/>
    </xf>
    <xf numFmtId="0" fontId="11" fillId="0" borderId="0" xfId="0" applyFont="1"/>
    <xf numFmtId="0" fontId="23" fillId="0" borderId="0" xfId="0" applyFont="1"/>
    <xf numFmtId="0" fontId="21" fillId="19" borderId="20" xfId="0" applyFont="1" applyFill="1" applyBorder="1" applyAlignment="1">
      <alignment vertical="top" wrapText="1"/>
    </xf>
    <xf numFmtId="0" fontId="5" fillId="19" borderId="20" xfId="0" applyFont="1" applyFill="1" applyBorder="1" applyAlignment="1">
      <alignment horizontal="center" vertical="top" wrapText="1"/>
    </xf>
    <xf numFmtId="0" fontId="21" fillId="19" borderId="20" xfId="0" applyFont="1" applyFill="1" applyBorder="1" applyAlignment="1">
      <alignment horizontal="center" vertical="top" wrapText="1"/>
    </xf>
    <xf numFmtId="0" fontId="21" fillId="6" borderId="20" xfId="0" applyFont="1" applyFill="1" applyBorder="1" applyAlignment="1">
      <alignment vertical="top" wrapText="1"/>
    </xf>
    <xf numFmtId="0" fontId="21" fillId="20" borderId="20" xfId="0" applyFont="1" applyFill="1" applyBorder="1" applyAlignment="1">
      <alignment vertical="top" wrapText="1"/>
    </xf>
    <xf numFmtId="0" fontId="21" fillId="21" borderId="20" xfId="0" applyFont="1" applyFill="1" applyBorder="1" applyAlignment="1">
      <alignment vertical="top" wrapText="1"/>
    </xf>
    <xf numFmtId="0" fontId="5" fillId="22" borderId="20" xfId="0" applyFont="1" applyFill="1" applyBorder="1" applyAlignment="1">
      <alignment horizontal="center" vertical="top" wrapText="1"/>
    </xf>
    <xf numFmtId="0" fontId="21" fillId="22" borderId="20" xfId="0" applyFont="1" applyFill="1" applyBorder="1" applyAlignment="1">
      <alignment horizontal="center" vertical="top" wrapText="1"/>
    </xf>
    <xf numFmtId="0" fontId="22" fillId="22" borderId="20" xfId="0" applyFont="1" applyFill="1" applyBorder="1" applyAlignment="1">
      <alignment vertical="top" wrapText="1"/>
    </xf>
    <xf numFmtId="0" fontId="21" fillId="22" borderId="20" xfId="0" applyFont="1" applyFill="1" applyBorder="1" applyAlignment="1">
      <alignment vertical="top" wrapText="1"/>
    </xf>
    <xf numFmtId="0" fontId="5" fillId="23" borderId="20" xfId="0" applyFont="1" applyFill="1" applyBorder="1" applyAlignment="1">
      <alignment horizontal="center" vertical="top" wrapText="1"/>
    </xf>
    <xf numFmtId="0" fontId="21" fillId="23" borderId="20" xfId="0" applyFont="1" applyFill="1" applyBorder="1" applyAlignment="1">
      <alignment horizontal="center" vertical="top" wrapText="1"/>
    </xf>
    <xf numFmtId="0" fontId="22" fillId="23" borderId="20" xfId="0" applyFont="1" applyFill="1" applyBorder="1" applyAlignment="1">
      <alignment vertical="top" wrapText="1"/>
    </xf>
    <xf numFmtId="0" fontId="21" fillId="23" borderId="20" xfId="0" applyFont="1" applyFill="1" applyBorder="1" applyAlignment="1">
      <alignment vertical="top" wrapText="1"/>
    </xf>
    <xf numFmtId="0" fontId="21" fillId="19" borderId="20" xfId="0" applyFont="1" applyFill="1" applyBorder="1" applyAlignment="1">
      <alignment horizontal="center" vertical="center" wrapText="1"/>
    </xf>
    <xf numFmtId="0" fontId="22" fillId="19" borderId="20" xfId="0" applyFont="1" applyFill="1" applyBorder="1" applyAlignment="1">
      <alignment vertical="top" wrapText="1"/>
    </xf>
    <xf numFmtId="0" fontId="22" fillId="18" borderId="20" xfId="0" applyFont="1" applyFill="1" applyBorder="1" applyAlignment="1">
      <alignment vertical="top" wrapText="1"/>
    </xf>
    <xf numFmtId="0" fontId="5" fillId="18" borderId="20" xfId="0" applyFont="1" applyFill="1" applyBorder="1" applyAlignment="1">
      <alignment horizontal="center" vertical="top" wrapText="1"/>
    </xf>
    <xf numFmtId="0" fontId="21" fillId="18" borderId="20" xfId="0" applyFont="1" applyFill="1" applyBorder="1" applyAlignment="1">
      <alignment vertical="top" wrapText="1"/>
    </xf>
    <xf numFmtId="0" fontId="5" fillId="3" borderId="20" xfId="0" applyFont="1" applyFill="1" applyBorder="1" applyAlignment="1">
      <alignment vertical="top" wrapText="1"/>
    </xf>
    <xf numFmtId="0" fontId="19" fillId="3" borderId="20" xfId="0" applyFont="1" applyFill="1" applyBorder="1" applyAlignment="1">
      <alignment vertical="top" wrapText="1"/>
    </xf>
    <xf numFmtId="0" fontId="5" fillId="19" borderId="20" xfId="0" applyFont="1" applyFill="1" applyBorder="1" applyAlignment="1">
      <alignment vertical="top" wrapText="1"/>
    </xf>
    <xf numFmtId="0" fontId="5" fillId="6" borderId="20" xfId="0" applyFont="1" applyFill="1" applyBorder="1" applyAlignment="1">
      <alignment vertical="top" wrapText="1"/>
    </xf>
    <xf numFmtId="0" fontId="5" fillId="20" borderId="20" xfId="0" applyFont="1" applyFill="1" applyBorder="1" applyAlignment="1">
      <alignment vertical="top" wrapText="1"/>
    </xf>
    <xf numFmtId="0" fontId="5" fillId="21" borderId="20" xfId="0" applyFont="1" applyFill="1" applyBorder="1" applyAlignment="1">
      <alignment vertical="top" wrapText="1"/>
    </xf>
    <xf numFmtId="0" fontId="15" fillId="2" borderId="0" xfId="0" applyFont="1" applyFill="1" applyBorder="1" applyAlignment="1"/>
    <xf numFmtId="0" fontId="15" fillId="9" borderId="9" xfId="0" applyFont="1" applyFill="1" applyBorder="1" applyAlignment="1"/>
    <xf numFmtId="0" fontId="0" fillId="0" borderId="0" xfId="0" applyFont="1"/>
    <xf numFmtId="1" fontId="24" fillId="2" borderId="19" xfId="0" applyNumberFormat="1" applyFont="1" applyFill="1" applyBorder="1" applyAlignment="1">
      <alignment horizontal="center" vertical="center" wrapText="1"/>
    </xf>
    <xf numFmtId="0" fontId="25" fillId="9" borderId="2" xfId="0" applyFont="1" applyFill="1" applyBorder="1" applyAlignment="1">
      <alignment horizontal="center" vertical="center" wrapText="1"/>
    </xf>
    <xf numFmtId="0" fontId="27" fillId="0" borderId="2" xfId="0" applyFont="1" applyFill="1" applyBorder="1" applyAlignment="1" applyProtection="1">
      <alignment horizontal="center" vertical="center" wrapText="1"/>
    </xf>
    <xf numFmtId="0" fontId="17" fillId="0" borderId="0" xfId="0" applyFont="1" applyFill="1" applyBorder="1" applyAlignment="1">
      <alignment textRotation="90"/>
    </xf>
    <xf numFmtId="0" fontId="17" fillId="2" borderId="0" xfId="0" applyFont="1" applyFill="1" applyBorder="1" applyAlignment="1">
      <alignment textRotation="90"/>
    </xf>
    <xf numFmtId="0" fontId="15" fillId="2" borderId="0" xfId="0" applyFont="1" applyFill="1" applyBorder="1" applyAlignment="1">
      <alignment horizontal="left"/>
    </xf>
    <xf numFmtId="0" fontId="25" fillId="9" borderId="19" xfId="0" applyFont="1" applyFill="1" applyBorder="1" applyAlignment="1">
      <alignment horizontal="center" vertical="center" wrapText="1"/>
    </xf>
    <xf numFmtId="0" fontId="26" fillId="9" borderId="19" xfId="0" applyFont="1" applyFill="1" applyBorder="1" applyAlignment="1">
      <alignment horizontal="center" vertical="center" wrapText="1"/>
    </xf>
    <xf numFmtId="0" fontId="27" fillId="0" borderId="19" xfId="0" applyFont="1" applyFill="1" applyBorder="1" applyAlignment="1" applyProtection="1">
      <alignment horizontal="center" vertical="center" wrapText="1"/>
    </xf>
    <xf numFmtId="0" fontId="25" fillId="9" borderId="6" xfId="0" applyFont="1" applyFill="1" applyBorder="1" applyAlignment="1">
      <alignment horizontal="center" vertical="center" wrapText="1"/>
    </xf>
    <xf numFmtId="0" fontId="27" fillId="0" borderId="6" xfId="0" applyFont="1" applyFill="1" applyBorder="1" applyAlignment="1" applyProtection="1">
      <alignment horizontal="center" vertical="center" wrapText="1"/>
    </xf>
    <xf numFmtId="1" fontId="24" fillId="2" borderId="28" xfId="0" applyNumberFormat="1" applyFont="1" applyFill="1" applyBorder="1" applyAlignment="1">
      <alignment horizontal="center" vertical="center" wrapText="1"/>
    </xf>
    <xf numFmtId="0" fontId="25" fillId="9" borderId="29" xfId="0" applyFont="1" applyFill="1" applyBorder="1" applyAlignment="1">
      <alignment horizontal="center" vertical="center" wrapText="1"/>
    </xf>
    <xf numFmtId="0" fontId="27" fillId="0" borderId="29" xfId="0" applyFont="1" applyFill="1" applyBorder="1" applyAlignment="1" applyProtection="1">
      <alignment horizontal="center" vertical="center" wrapText="1"/>
    </xf>
    <xf numFmtId="1" fontId="24" fillId="2" borderId="2" xfId="0" applyNumberFormat="1" applyFont="1" applyFill="1" applyBorder="1" applyAlignment="1">
      <alignment horizontal="center" vertical="center" wrapText="1"/>
    </xf>
    <xf numFmtId="0" fontId="17" fillId="5" borderId="13" xfId="0" applyFont="1" applyFill="1" applyBorder="1" applyAlignment="1">
      <alignment horizontal="center" vertical="center" wrapText="1"/>
    </xf>
    <xf numFmtId="0" fontId="17" fillId="5" borderId="11" xfId="0" applyFont="1" applyFill="1" applyBorder="1" applyAlignment="1">
      <alignment horizontal="center" vertical="center" wrapText="1"/>
    </xf>
    <xf numFmtId="0" fontId="17" fillId="5" borderId="26" xfId="0" applyFont="1" applyFill="1" applyBorder="1" applyAlignment="1">
      <alignment horizontal="center" vertical="center" wrapText="1"/>
    </xf>
    <xf numFmtId="0" fontId="17" fillId="5" borderId="26" xfId="0" applyFont="1" applyFill="1" applyBorder="1" applyAlignment="1">
      <alignment horizontal="center" vertical="center" textRotation="90" wrapText="1"/>
    </xf>
    <xf numFmtId="0" fontId="15" fillId="0" borderId="7" xfId="0" applyFont="1" applyFill="1" applyBorder="1" applyAlignment="1">
      <alignment horizontal="center" vertical="center" wrapText="1"/>
    </xf>
    <xf numFmtId="0" fontId="15" fillId="0" borderId="19" xfId="0" applyFont="1" applyFill="1" applyBorder="1" applyAlignment="1">
      <alignment horizontal="center" vertical="center" wrapText="1"/>
    </xf>
    <xf numFmtId="0" fontId="15" fillId="0" borderId="19" xfId="11" applyFont="1" applyFill="1" applyBorder="1" applyAlignment="1">
      <alignment horizontal="center" vertical="center" wrapText="1"/>
    </xf>
    <xf numFmtId="0" fontId="15" fillId="0" borderId="2" xfId="0" applyFont="1" applyFill="1" applyBorder="1" applyAlignment="1">
      <alignment horizontal="center" vertical="center" wrapText="1"/>
    </xf>
    <xf numFmtId="0" fontId="15" fillId="0" borderId="2" xfId="0" applyFont="1" applyFill="1" applyBorder="1" applyAlignment="1" applyProtection="1">
      <alignment horizontal="center" vertical="center" wrapText="1"/>
    </xf>
    <xf numFmtId="0" fontId="15" fillId="0" borderId="8" xfId="0" applyFont="1" applyFill="1" applyBorder="1" applyAlignment="1">
      <alignment horizontal="center" vertical="center" wrapText="1"/>
    </xf>
    <xf numFmtId="0" fontId="15" fillId="0" borderId="6" xfId="0" applyFont="1" applyFill="1" applyBorder="1" applyAlignment="1">
      <alignment horizontal="center" vertical="center" wrapText="1"/>
    </xf>
    <xf numFmtId="0" fontId="15" fillId="0" borderId="2" xfId="11" applyFont="1" applyFill="1" applyBorder="1" applyAlignment="1">
      <alignment horizontal="center" vertical="center" wrapText="1"/>
    </xf>
    <xf numFmtId="0" fontId="15" fillId="0" borderId="2" xfId="7" applyFont="1" applyFill="1" applyBorder="1" applyAlignment="1">
      <alignment horizontal="center" vertical="center" wrapText="1"/>
    </xf>
    <xf numFmtId="0" fontId="15" fillId="0" borderId="6" xfId="7" applyFont="1" applyFill="1" applyBorder="1" applyAlignment="1">
      <alignment horizontal="center" vertical="center" wrapText="1"/>
    </xf>
    <xf numFmtId="0" fontId="15" fillId="0" borderId="2" xfId="0" applyFont="1" applyFill="1" applyBorder="1" applyAlignment="1" applyProtection="1">
      <alignment horizontal="center" vertical="center" wrapText="1"/>
      <protection locked="0"/>
    </xf>
    <xf numFmtId="0" fontId="15" fillId="0" borderId="29" xfId="0" applyFont="1" applyFill="1" applyBorder="1" applyAlignment="1">
      <alignment horizontal="center" vertical="center" wrapText="1"/>
    </xf>
    <xf numFmtId="0" fontId="15" fillId="0" borderId="6" xfId="11" applyFont="1" applyFill="1" applyBorder="1" applyAlignment="1">
      <alignment horizontal="center" vertical="center" wrapText="1"/>
    </xf>
    <xf numFmtId="0" fontId="15" fillId="0" borderId="6" xfId="0" applyFont="1" applyFill="1" applyBorder="1" applyAlignment="1" applyProtection="1">
      <alignment horizontal="center" vertical="center" wrapText="1"/>
    </xf>
    <xf numFmtId="0" fontId="15" fillId="0" borderId="6" xfId="0" applyFont="1" applyFill="1" applyBorder="1" applyAlignment="1" applyProtection="1">
      <alignment horizontal="center" vertical="center" wrapText="1"/>
      <protection locked="0"/>
    </xf>
    <xf numFmtId="0" fontId="15" fillId="0" borderId="32" xfId="0" applyFont="1" applyFill="1" applyBorder="1" applyAlignment="1">
      <alignment horizontal="center" vertical="center" wrapText="1"/>
    </xf>
    <xf numFmtId="0" fontId="15" fillId="0" borderId="29" xfId="11" applyFont="1" applyFill="1" applyBorder="1" applyAlignment="1">
      <alignment horizontal="center" vertical="center" wrapText="1"/>
    </xf>
    <xf numFmtId="0" fontId="33" fillId="0" borderId="35" xfId="15" applyFont="1" applyFill="1" applyBorder="1" applyAlignment="1">
      <alignment vertical="center" wrapText="1"/>
    </xf>
    <xf numFmtId="0" fontId="34" fillId="0" borderId="17" xfId="15" applyFont="1" applyFill="1" applyBorder="1" applyAlignment="1">
      <alignment horizontal="left" vertical="center" wrapText="1"/>
    </xf>
    <xf numFmtId="0" fontId="34" fillId="0" borderId="19" xfId="15" applyFont="1" applyFill="1" applyBorder="1" applyAlignment="1">
      <alignment horizontal="justify" vertical="center" wrapText="1"/>
    </xf>
    <xf numFmtId="0" fontId="33" fillId="0" borderId="36" xfId="15" applyFont="1" applyFill="1" applyBorder="1" applyAlignment="1">
      <alignment vertical="center" wrapText="1"/>
    </xf>
    <xf numFmtId="0" fontId="34" fillId="0" borderId="3" xfId="15" applyFont="1" applyFill="1" applyBorder="1" applyAlignment="1">
      <alignment horizontal="left" vertical="center" wrapText="1"/>
    </xf>
    <xf numFmtId="0" fontId="34" fillId="0" borderId="2" xfId="15" applyFont="1" applyFill="1" applyBorder="1" applyAlignment="1">
      <alignment horizontal="justify" vertical="center" wrapText="1"/>
    </xf>
    <xf numFmtId="0" fontId="33" fillId="0" borderId="37" xfId="15" applyFont="1" applyFill="1" applyBorder="1" applyAlignment="1">
      <alignment vertical="center" wrapText="1"/>
    </xf>
    <xf numFmtId="0" fontId="34" fillId="0" borderId="38" xfId="15" applyFont="1" applyFill="1" applyBorder="1" applyAlignment="1">
      <alignment horizontal="left" vertical="center" wrapText="1"/>
    </xf>
    <xf numFmtId="0" fontId="34" fillId="9" borderId="17" xfId="15" applyFont="1" applyFill="1" applyBorder="1" applyAlignment="1">
      <alignment horizontal="left" vertical="center" wrapText="1" indent="1"/>
    </xf>
    <xf numFmtId="0" fontId="34" fillId="0" borderId="17" xfId="15" applyFont="1" applyFill="1" applyBorder="1" applyAlignment="1">
      <alignment horizontal="justify" vertical="center" wrapText="1"/>
    </xf>
    <xf numFmtId="0" fontId="34" fillId="0" borderId="2" xfId="8" applyFont="1" applyFill="1" applyBorder="1" applyAlignment="1">
      <alignment horizontal="left" vertical="center" wrapText="1"/>
    </xf>
    <xf numFmtId="0" fontId="34" fillId="0" borderId="17" xfId="15" applyFont="1" applyFill="1" applyBorder="1" applyAlignment="1">
      <alignment horizontal="left" vertical="center" wrapText="1" indent="1"/>
    </xf>
    <xf numFmtId="0" fontId="34" fillId="0" borderId="19" xfId="0" applyFont="1" applyFill="1" applyBorder="1" applyAlignment="1">
      <alignment horizontal="left" vertical="center" wrapText="1"/>
    </xf>
    <xf numFmtId="0" fontId="32" fillId="5" borderId="12" xfId="15" applyFont="1" applyFill="1" applyBorder="1" applyAlignment="1">
      <alignment horizontal="center" vertical="center" wrapText="1"/>
    </xf>
    <xf numFmtId="0" fontId="32" fillId="5" borderId="34" xfId="15" applyFont="1" applyFill="1" applyBorder="1" applyAlignment="1">
      <alignment horizontal="center" vertical="center" wrapText="1"/>
    </xf>
    <xf numFmtId="1" fontId="24" fillId="2" borderId="7" xfId="0" applyNumberFormat="1" applyFont="1" applyFill="1" applyBorder="1" applyAlignment="1">
      <alignment horizontal="center" vertical="center" wrapText="1"/>
    </xf>
    <xf numFmtId="1" fontId="24" fillId="0" borderId="2" xfId="0" applyNumberFormat="1" applyFont="1" applyFill="1" applyBorder="1" applyAlignment="1">
      <alignment horizontal="center" vertical="center" wrapText="1"/>
    </xf>
    <xf numFmtId="0" fontId="25" fillId="0" borderId="2" xfId="0" applyFont="1" applyFill="1" applyBorder="1" applyAlignment="1">
      <alignment horizontal="center" vertical="center" wrapText="1"/>
    </xf>
    <xf numFmtId="0" fontId="17" fillId="5" borderId="20" xfId="0" applyFont="1" applyFill="1" applyBorder="1" applyAlignment="1">
      <alignment horizontal="center" vertical="center" textRotation="90" wrapText="1"/>
    </xf>
    <xf numFmtId="0" fontId="17" fillId="5" borderId="20" xfId="0" applyFont="1" applyFill="1" applyBorder="1" applyAlignment="1">
      <alignment horizontal="center" vertical="center" textRotation="90" wrapText="1"/>
    </xf>
    <xf numFmtId="0" fontId="17" fillId="5" borderId="20" xfId="0" applyFont="1" applyFill="1" applyBorder="1" applyAlignment="1">
      <alignment vertical="center" wrapText="1"/>
    </xf>
    <xf numFmtId="0" fontId="17" fillId="5" borderId="20" xfId="0" applyFont="1" applyFill="1" applyBorder="1" applyAlignment="1">
      <alignment horizontal="center" vertical="center" textRotation="90" wrapText="1"/>
    </xf>
    <xf numFmtId="0" fontId="17" fillId="5" borderId="27" xfId="0" applyFont="1" applyFill="1" applyBorder="1" applyAlignment="1">
      <alignment horizontal="center" vertical="center" textRotation="90" wrapText="1"/>
    </xf>
    <xf numFmtId="0" fontId="17" fillId="5" borderId="27" xfId="0" applyFont="1" applyFill="1" applyBorder="1" applyAlignment="1">
      <alignment horizontal="center" vertical="center" wrapText="1"/>
    </xf>
    <xf numFmtId="0" fontId="15" fillId="0" borderId="19" xfId="0" applyFont="1" applyFill="1" applyBorder="1" applyAlignment="1" applyProtection="1">
      <alignment horizontal="center" vertical="center" wrapText="1"/>
    </xf>
    <xf numFmtId="0" fontId="15" fillId="0" borderId="7" xfId="11" applyFont="1" applyFill="1" applyBorder="1" applyAlignment="1">
      <alignment horizontal="center" vertical="center" wrapText="1"/>
    </xf>
    <xf numFmtId="0" fontId="17" fillId="5" borderId="27" xfId="0" applyFont="1" applyFill="1" applyBorder="1" applyAlignment="1">
      <alignment vertical="center" textRotation="90" wrapText="1"/>
    </xf>
    <xf numFmtId="0" fontId="15" fillId="0" borderId="39" xfId="0" applyFont="1" applyFill="1" applyBorder="1" applyAlignment="1">
      <alignment horizontal="center" vertical="center" wrapText="1"/>
    </xf>
    <xf numFmtId="0" fontId="17" fillId="5" borderId="20" xfId="0" applyFont="1" applyFill="1" applyBorder="1" applyAlignment="1">
      <alignment horizontal="center" vertical="center" textRotation="90" wrapText="1"/>
    </xf>
    <xf numFmtId="0" fontId="17" fillId="5" borderId="27" xfId="0" applyFont="1" applyFill="1" applyBorder="1" applyAlignment="1">
      <alignment horizontal="center" vertical="center" textRotation="90" wrapText="1"/>
    </xf>
    <xf numFmtId="0" fontId="17" fillId="5" borderId="27" xfId="0" applyFont="1" applyFill="1" applyBorder="1" applyAlignment="1">
      <alignment horizontal="center" vertical="center" wrapText="1"/>
    </xf>
    <xf numFmtId="0" fontId="17" fillId="5" borderId="13" xfId="0" applyFont="1" applyFill="1" applyBorder="1" applyAlignment="1">
      <alignment horizontal="center" vertical="center" wrapText="1"/>
    </xf>
    <xf numFmtId="0" fontId="15" fillId="0" borderId="0" xfId="0" applyFont="1" applyFill="1" applyBorder="1" applyAlignment="1">
      <alignment horizontal="center" vertical="center" wrapText="1"/>
    </xf>
    <xf numFmtId="0" fontId="17" fillId="5" borderId="27" xfId="0" applyFont="1" applyFill="1" applyBorder="1" applyAlignment="1">
      <alignment horizontal="center" vertical="center" wrapText="1"/>
    </xf>
    <xf numFmtId="0" fontId="17" fillId="5" borderId="20" xfId="0" applyFont="1" applyFill="1" applyBorder="1" applyAlignment="1">
      <alignment horizontal="center" vertical="center" textRotation="90" wrapText="1"/>
    </xf>
    <xf numFmtId="0" fontId="17" fillId="5" borderId="27" xfId="0" applyFont="1" applyFill="1" applyBorder="1" applyAlignment="1">
      <alignment horizontal="center" vertical="center" textRotation="90" wrapText="1"/>
    </xf>
    <xf numFmtId="0" fontId="17" fillId="5" borderId="13" xfId="0" applyFont="1" applyFill="1" applyBorder="1" applyAlignment="1">
      <alignment horizontal="center" vertical="center" wrapText="1"/>
    </xf>
    <xf numFmtId="0" fontId="17" fillId="5" borderId="27" xfId="0" applyFont="1" applyFill="1" applyBorder="1" applyAlignment="1">
      <alignment horizontal="center" vertical="center" wrapText="1"/>
    </xf>
    <xf numFmtId="0" fontId="17" fillId="5" borderId="20" xfId="0" applyFont="1" applyFill="1" applyBorder="1" applyAlignment="1">
      <alignment horizontal="center" vertical="center" textRotation="90" wrapText="1"/>
    </xf>
    <xf numFmtId="0" fontId="17" fillId="5" borderId="27" xfId="0" applyFont="1" applyFill="1" applyBorder="1" applyAlignment="1">
      <alignment horizontal="center" vertical="center" textRotation="90" wrapText="1"/>
    </xf>
    <xf numFmtId="0" fontId="17" fillId="5" borderId="13" xfId="0" applyFont="1" applyFill="1" applyBorder="1" applyAlignment="1">
      <alignment horizontal="center" vertical="center" wrapText="1"/>
    </xf>
    <xf numFmtId="0" fontId="32" fillId="0" borderId="0" xfId="0" applyFont="1" applyAlignment="1">
      <alignment horizontal="center" wrapText="1"/>
    </xf>
    <xf numFmtId="0" fontId="17" fillId="5" borderId="20" xfId="0" applyFont="1" applyFill="1" applyBorder="1" applyAlignment="1">
      <alignment horizontal="center" vertical="center" textRotation="90" wrapText="1"/>
    </xf>
    <xf numFmtId="0" fontId="17" fillId="5" borderId="27" xfId="0" applyFont="1" applyFill="1" applyBorder="1" applyAlignment="1">
      <alignment horizontal="center" vertical="center" textRotation="90" wrapText="1"/>
    </xf>
    <xf numFmtId="0" fontId="17" fillId="0" borderId="30" xfId="0" applyFont="1" applyFill="1" applyBorder="1" applyAlignment="1">
      <alignment horizontal="center" vertical="center" textRotation="90"/>
    </xf>
    <xf numFmtId="0" fontId="17" fillId="0" borderId="31" xfId="0" applyFont="1" applyFill="1" applyBorder="1" applyAlignment="1">
      <alignment horizontal="center" vertical="center" textRotation="90"/>
    </xf>
    <xf numFmtId="0" fontId="17" fillId="0" borderId="33" xfId="0" applyFont="1" applyFill="1" applyBorder="1" applyAlignment="1">
      <alignment horizontal="center" vertical="center" textRotation="90"/>
    </xf>
    <xf numFmtId="0" fontId="17" fillId="0" borderId="25" xfId="0" applyFont="1" applyFill="1" applyBorder="1" applyAlignment="1">
      <alignment horizontal="center" vertical="center" wrapText="1"/>
    </xf>
    <xf numFmtId="0" fontId="17" fillId="0" borderId="7" xfId="0" applyFont="1" applyFill="1" applyBorder="1" applyAlignment="1">
      <alignment horizontal="center" vertical="center" wrapText="1"/>
    </xf>
    <xf numFmtId="0" fontId="17" fillId="0" borderId="25" xfId="0" applyFont="1" applyFill="1" applyBorder="1" applyAlignment="1">
      <alignment horizontal="center" vertical="center" textRotation="90" wrapText="1"/>
    </xf>
    <xf numFmtId="0" fontId="17" fillId="0" borderId="7" xfId="0" applyFont="1" applyFill="1" applyBorder="1" applyAlignment="1">
      <alignment horizontal="center" vertical="center" textRotation="90" wrapText="1"/>
    </xf>
    <xf numFmtId="0" fontId="15" fillId="5" borderId="21" xfId="0" applyFont="1" applyFill="1" applyBorder="1" applyAlignment="1">
      <alignment horizontal="center" vertical="center" wrapText="1"/>
    </xf>
    <xf numFmtId="0" fontId="15" fillId="5" borderId="22" xfId="0" applyFont="1" applyFill="1" applyBorder="1" applyAlignment="1">
      <alignment horizontal="center" vertical="center" wrapText="1"/>
    </xf>
    <xf numFmtId="0" fontId="15" fillId="5" borderId="23" xfId="0" applyFont="1" applyFill="1" applyBorder="1" applyAlignment="1">
      <alignment horizontal="center" vertical="center" wrapText="1"/>
    </xf>
    <xf numFmtId="0" fontId="17" fillId="5" borderId="20" xfId="0" applyFont="1" applyFill="1" applyBorder="1" applyAlignment="1">
      <alignment horizontal="center" vertical="center" wrapText="1"/>
    </xf>
    <xf numFmtId="0" fontId="17" fillId="5" borderId="27" xfId="0" applyFont="1" applyFill="1" applyBorder="1" applyAlignment="1">
      <alignment horizontal="center" vertical="center" wrapText="1"/>
    </xf>
    <xf numFmtId="0" fontId="17" fillId="5" borderId="21" xfId="0" applyFont="1" applyFill="1" applyBorder="1" applyAlignment="1">
      <alignment vertical="center" textRotation="1" wrapText="1"/>
    </xf>
    <xf numFmtId="0" fontId="17" fillId="5" borderId="23" xfId="0" applyFont="1" applyFill="1" applyBorder="1" applyAlignment="1">
      <alignment vertical="center" textRotation="1" wrapText="1"/>
    </xf>
    <xf numFmtId="0" fontId="17" fillId="5" borderId="21" xfId="0" applyFont="1" applyFill="1" applyBorder="1" applyAlignment="1">
      <alignment horizontal="center" vertical="center" wrapText="1"/>
    </xf>
    <xf numFmtId="0" fontId="17" fillId="5" borderId="23" xfId="0" applyFont="1" applyFill="1" applyBorder="1" applyAlignment="1">
      <alignment horizontal="center" vertical="center" wrapText="1"/>
    </xf>
    <xf numFmtId="0" fontId="17" fillId="5" borderId="22" xfId="0" applyFont="1" applyFill="1" applyBorder="1" applyAlignment="1">
      <alignment horizontal="center" vertical="center" wrapText="1"/>
    </xf>
    <xf numFmtId="0" fontId="29" fillId="5" borderId="20" xfId="0" applyFont="1" applyFill="1" applyBorder="1" applyAlignment="1">
      <alignment horizontal="center" vertical="center" textRotation="90" wrapText="1"/>
    </xf>
    <xf numFmtId="0" fontId="29" fillId="5" borderId="27" xfId="0" applyFont="1" applyFill="1" applyBorder="1" applyAlignment="1">
      <alignment horizontal="center" vertical="center" textRotation="90" wrapText="1"/>
    </xf>
    <xf numFmtId="0" fontId="17" fillId="5" borderId="12" xfId="0" applyFont="1" applyFill="1" applyBorder="1" applyAlignment="1">
      <alignment horizontal="center" vertical="center" wrapText="1"/>
    </xf>
    <xf numFmtId="0" fontId="17" fillId="5" borderId="13" xfId="0" applyFont="1" applyFill="1" applyBorder="1" applyAlignment="1">
      <alignment horizontal="center" vertical="center" wrapText="1"/>
    </xf>
    <xf numFmtId="0" fontId="17" fillId="5" borderId="14" xfId="0" applyFont="1" applyFill="1" applyBorder="1" applyAlignment="1">
      <alignment horizontal="center" vertical="center" wrapText="1"/>
    </xf>
    <xf numFmtId="0" fontId="17" fillId="0" borderId="11" xfId="0" applyFont="1" applyFill="1" applyBorder="1" applyAlignment="1">
      <alignment horizontal="center" textRotation="90"/>
    </xf>
    <xf numFmtId="0" fontId="17" fillId="0" borderId="12" xfId="0" applyFont="1" applyFill="1" applyBorder="1" applyAlignment="1">
      <alignment horizontal="center" textRotation="91"/>
    </xf>
    <xf numFmtId="0" fontId="17" fillId="0" borderId="13" xfId="0" applyFont="1" applyFill="1" applyBorder="1" applyAlignment="1">
      <alignment horizontal="center" textRotation="91"/>
    </xf>
    <xf numFmtId="0" fontId="17" fillId="0" borderId="14" xfId="0" applyFont="1" applyFill="1" applyBorder="1" applyAlignment="1">
      <alignment horizontal="center" textRotation="91"/>
    </xf>
    <xf numFmtId="0" fontId="17" fillId="0" borderId="15" xfId="0" applyFont="1" applyFill="1" applyBorder="1" applyAlignment="1">
      <alignment horizontal="center" textRotation="91"/>
    </xf>
    <xf numFmtId="0" fontId="17" fillId="0" borderId="11" xfId="0" applyFont="1" applyFill="1" applyBorder="1" applyAlignment="1">
      <alignment horizontal="center" textRotation="91"/>
    </xf>
    <xf numFmtId="0" fontId="17" fillId="0" borderId="16" xfId="0" applyFont="1" applyFill="1" applyBorder="1" applyAlignment="1">
      <alignment horizontal="center" textRotation="91"/>
    </xf>
    <xf numFmtId="0" fontId="30" fillId="0" borderId="21" xfId="0" applyFont="1" applyBorder="1" applyAlignment="1" applyProtection="1">
      <alignment horizontal="center" vertical="center" wrapText="1"/>
      <protection locked="0"/>
    </xf>
    <xf numFmtId="0" fontId="30" fillId="0" borderId="22" xfId="0" applyFont="1" applyBorder="1" applyAlignment="1" applyProtection="1">
      <alignment horizontal="center" vertical="center" wrapText="1"/>
      <protection locked="0"/>
    </xf>
    <xf numFmtId="0" fontId="30" fillId="0" borderId="23" xfId="0" applyFont="1" applyBorder="1" applyAlignment="1" applyProtection="1">
      <alignment horizontal="center" vertical="center" wrapText="1"/>
      <protection locked="0"/>
    </xf>
    <xf numFmtId="0" fontId="28" fillId="0" borderId="20" xfId="0" applyFont="1" applyBorder="1" applyAlignment="1" applyProtection="1">
      <alignment horizontal="center" vertical="center" wrapText="1"/>
      <protection locked="0"/>
    </xf>
    <xf numFmtId="0" fontId="28" fillId="0" borderId="27" xfId="0" applyFont="1" applyBorder="1" applyAlignment="1" applyProtection="1">
      <alignment horizontal="center" vertical="center" wrapText="1"/>
      <protection locked="0"/>
    </xf>
    <xf numFmtId="0" fontId="17" fillId="2" borderId="21" xfId="0" applyFont="1" applyFill="1" applyBorder="1" applyAlignment="1">
      <alignment horizontal="left" vertical="center"/>
    </xf>
    <xf numFmtId="0" fontId="17" fillId="2" borderId="23" xfId="0" applyFont="1" applyFill="1" applyBorder="1" applyAlignment="1">
      <alignment horizontal="left" vertical="center"/>
    </xf>
    <xf numFmtId="0" fontId="31" fillId="0" borderId="21" xfId="0" applyFont="1" applyBorder="1" applyAlignment="1" applyProtection="1">
      <alignment horizontal="center" vertical="center"/>
      <protection locked="0"/>
    </xf>
    <xf numFmtId="0" fontId="31" fillId="0" borderId="22" xfId="0" applyFont="1" applyBorder="1" applyAlignment="1" applyProtection="1">
      <alignment horizontal="center" vertical="center"/>
      <protection locked="0"/>
    </xf>
    <xf numFmtId="0" fontId="31" fillId="0" borderId="23" xfId="0" applyFont="1" applyBorder="1" applyAlignment="1" applyProtection="1">
      <alignment horizontal="center" vertical="center"/>
      <protection locked="0"/>
    </xf>
    <xf numFmtId="0" fontId="37" fillId="5" borderId="22" xfId="0" applyFont="1" applyFill="1" applyBorder="1" applyAlignment="1">
      <alignment horizontal="center" vertical="center" wrapText="1"/>
    </xf>
    <xf numFmtId="0" fontId="17" fillId="18" borderId="21" xfId="0" applyFont="1" applyFill="1" applyBorder="1" applyAlignment="1">
      <alignment horizontal="center" vertical="center" wrapText="1"/>
    </xf>
    <xf numFmtId="0" fontId="17" fillId="18" borderId="22" xfId="0" applyFont="1" applyFill="1" applyBorder="1" applyAlignment="1">
      <alignment horizontal="center" vertical="center" wrapText="1"/>
    </xf>
    <xf numFmtId="0" fontId="17" fillId="18" borderId="23" xfId="0" applyFont="1" applyFill="1" applyBorder="1" applyAlignment="1">
      <alignment horizontal="center" vertical="center" wrapText="1"/>
    </xf>
    <xf numFmtId="0" fontId="20" fillId="3" borderId="20" xfId="0" applyFont="1" applyFill="1" applyBorder="1" applyAlignment="1">
      <alignment horizontal="center" vertical="center" textRotation="90" wrapText="1"/>
    </xf>
    <xf numFmtId="0" fontId="20" fillId="3" borderId="24" xfId="0" applyFont="1" applyFill="1" applyBorder="1" applyAlignment="1">
      <alignment horizontal="center" vertical="center" textRotation="90" wrapText="1"/>
    </xf>
    <xf numFmtId="0" fontId="4" fillId="0" borderId="12" xfId="0" applyFont="1" applyBorder="1" applyAlignment="1">
      <alignment vertical="top" wrapText="1"/>
    </xf>
    <xf numFmtId="0" fontId="4" fillId="0" borderId="13" xfId="0" applyFont="1" applyBorder="1" applyAlignment="1">
      <alignment vertical="top" wrapText="1"/>
    </xf>
    <xf numFmtId="0" fontId="4" fillId="0" borderId="14" xfId="0" applyFont="1" applyBorder="1" applyAlignment="1">
      <alignment vertical="top" wrapText="1"/>
    </xf>
    <xf numFmtId="0" fontId="4" fillId="0" borderId="15" xfId="0" applyFont="1" applyBorder="1" applyAlignment="1">
      <alignment horizontal="justify" vertical="top" wrapText="1"/>
    </xf>
    <xf numFmtId="0" fontId="4" fillId="0" borderId="11" xfId="0" applyFont="1" applyBorder="1" applyAlignment="1">
      <alignment horizontal="justify" vertical="top" wrapText="1"/>
    </xf>
    <xf numFmtId="0" fontId="4" fillId="0" borderId="16" xfId="0" applyFont="1" applyBorder="1" applyAlignment="1">
      <alignment horizontal="justify" vertical="top" wrapText="1"/>
    </xf>
    <xf numFmtId="0" fontId="33" fillId="5" borderId="21" xfId="15" applyFont="1" applyFill="1" applyBorder="1" applyAlignment="1">
      <alignment vertical="center" wrapText="1"/>
    </xf>
    <xf numFmtId="0" fontId="33" fillId="5" borderId="22" xfId="15" applyFont="1" applyFill="1" applyBorder="1" applyAlignment="1">
      <alignment vertical="center" wrapText="1"/>
    </xf>
    <xf numFmtId="0" fontId="33" fillId="5" borderId="23" xfId="15" applyFont="1" applyFill="1" applyBorder="1" applyAlignment="1">
      <alignment vertical="center" wrapText="1"/>
    </xf>
    <xf numFmtId="0" fontId="4" fillId="17" borderId="2" xfId="0" applyFont="1" applyFill="1" applyBorder="1" applyAlignment="1">
      <alignment horizontal="left" vertical="center" wrapText="1"/>
    </xf>
    <xf numFmtId="0" fontId="18" fillId="8" borderId="2" xfId="0" applyFont="1" applyFill="1" applyBorder="1" applyAlignment="1">
      <alignment horizontal="center" vertical="center" wrapText="1"/>
    </xf>
    <xf numFmtId="0" fontId="18" fillId="8" borderId="3" xfId="0" applyFont="1" applyFill="1" applyBorder="1" applyAlignment="1">
      <alignment horizontal="center" vertical="center"/>
    </xf>
    <xf numFmtId="0" fontId="18" fillId="8" borderId="10" xfId="0" applyFont="1" applyFill="1" applyBorder="1" applyAlignment="1">
      <alignment horizontal="center" vertical="center"/>
    </xf>
    <xf numFmtId="0" fontId="18" fillId="8" borderId="4" xfId="0" applyFont="1" applyFill="1" applyBorder="1" applyAlignment="1">
      <alignment horizontal="center" vertical="center"/>
    </xf>
    <xf numFmtId="0" fontId="18" fillId="11" borderId="3" xfId="0" applyFont="1" applyFill="1" applyBorder="1" applyAlignment="1">
      <alignment horizontal="center" vertical="center" wrapText="1"/>
    </xf>
    <xf numFmtId="0" fontId="18" fillId="11" borderId="4" xfId="0" applyFont="1" applyFill="1" applyBorder="1" applyAlignment="1">
      <alignment horizontal="center" vertical="center" wrapText="1"/>
    </xf>
    <xf numFmtId="0" fontId="4" fillId="17" borderId="3" xfId="0" applyFont="1" applyFill="1" applyBorder="1" applyAlignment="1">
      <alignment horizontal="left" vertical="center" wrapText="1"/>
    </xf>
    <xf numFmtId="0" fontId="4" fillId="17" borderId="4" xfId="0" applyFont="1" applyFill="1" applyBorder="1" applyAlignment="1">
      <alignment horizontal="left" vertical="center" wrapText="1"/>
    </xf>
    <xf numFmtId="0" fontId="19" fillId="0" borderId="2" xfId="0" applyFont="1" applyBorder="1" applyAlignment="1">
      <alignment horizontal="center" vertical="center" wrapText="1"/>
    </xf>
    <xf numFmtId="0" fontId="19" fillId="0" borderId="2" xfId="0" applyFont="1" applyBorder="1" applyAlignment="1">
      <alignment vertical="center" wrapText="1"/>
    </xf>
    <xf numFmtId="0" fontId="19" fillId="0" borderId="6" xfId="0" applyFont="1" applyBorder="1" applyAlignment="1">
      <alignment vertical="center" wrapText="1"/>
    </xf>
    <xf numFmtId="0" fontId="19" fillId="0" borderId="7" xfId="0" applyFont="1" applyBorder="1" applyAlignment="1">
      <alignment vertical="center" wrapText="1"/>
    </xf>
    <xf numFmtId="0" fontId="19" fillId="0" borderId="19" xfId="0" applyFont="1" applyBorder="1" applyAlignment="1">
      <alignment vertical="center" wrapText="1"/>
    </xf>
    <xf numFmtId="0" fontId="18" fillId="8" borderId="2" xfId="0" applyFont="1" applyFill="1" applyBorder="1" applyAlignment="1">
      <alignment horizontal="center" vertical="center"/>
    </xf>
    <xf numFmtId="0" fontId="18" fillId="10" borderId="2" xfId="0" applyFont="1" applyFill="1" applyBorder="1" applyAlignment="1">
      <alignment horizontal="center" vertical="center" wrapText="1"/>
    </xf>
    <xf numFmtId="0" fontId="18" fillId="11" borderId="2" xfId="0" applyFont="1" applyFill="1" applyBorder="1" applyAlignment="1">
      <alignment horizontal="center" vertical="center" wrapText="1"/>
    </xf>
    <xf numFmtId="0" fontId="17" fillId="0" borderId="0" xfId="0" applyFont="1" applyBorder="1" applyAlignment="1">
      <alignment horizontal="center" vertical="center"/>
    </xf>
    <xf numFmtId="0" fontId="18" fillId="12" borderId="2" xfId="0" applyFont="1" applyFill="1" applyBorder="1" applyAlignment="1">
      <alignment horizontal="center" vertical="center" wrapText="1"/>
    </xf>
    <xf numFmtId="0" fontId="18" fillId="10" borderId="5" xfId="0" applyFont="1" applyFill="1" applyBorder="1" applyAlignment="1">
      <alignment vertical="center" wrapText="1"/>
    </xf>
    <xf numFmtId="0" fontId="18" fillId="10" borderId="8" xfId="0" applyFont="1" applyFill="1" applyBorder="1" applyAlignment="1">
      <alignment vertical="center" wrapText="1"/>
    </xf>
    <xf numFmtId="0" fontId="18" fillId="10" borderId="17" xfId="0" applyFont="1" applyFill="1" applyBorder="1" applyAlignment="1">
      <alignment vertical="center" wrapText="1"/>
    </xf>
    <xf numFmtId="0" fontId="18" fillId="10" borderId="18" xfId="0" applyFont="1" applyFill="1" applyBorder="1" applyAlignment="1">
      <alignment vertical="center" wrapText="1"/>
    </xf>
    <xf numFmtId="0" fontId="18" fillId="11" borderId="10" xfId="0" applyFont="1" applyFill="1" applyBorder="1" applyAlignment="1">
      <alignment horizontal="center" vertical="center" wrapText="1"/>
    </xf>
  </cellXfs>
  <cellStyles count="16">
    <cellStyle name="Comma" xfId="1"/>
    <cellStyle name="Currency" xfId="2"/>
    <cellStyle name="Date" xfId="3"/>
    <cellStyle name="Fixed" xfId="4"/>
    <cellStyle name="Heading1" xfId="5"/>
    <cellStyle name="Heading2" xfId="6"/>
    <cellStyle name="Normal" xfId="0" builtinId="0"/>
    <cellStyle name="Normal 10" xfId="15"/>
    <cellStyle name="Normal 2" xfId="7"/>
    <cellStyle name="Normal 2 2" xfId="12"/>
    <cellStyle name="Normal 2 2 2" xfId="13"/>
    <cellStyle name="Normal 3" xfId="8"/>
    <cellStyle name="Normal 4" xfId="11"/>
    <cellStyle name="Percent" xfId="9"/>
    <cellStyle name="Total" xfId="10" builtinId="25" customBuiltin="1"/>
    <cellStyle name="Total 2" xfId="14"/>
  </cellStyles>
  <dxfs count="909">
    <dxf>
      <font>
        <b val="0"/>
        <condense val="0"/>
        <extend val="0"/>
        <sz val="11"/>
        <color indexed="8"/>
      </font>
      <fill>
        <patternFill patternType="solid">
          <fgColor indexed="49"/>
          <bgColor indexed="11"/>
        </patternFill>
      </fill>
    </dxf>
    <dxf>
      <font>
        <b val="0"/>
        <condense val="0"/>
        <extend val="0"/>
        <sz val="11"/>
        <color indexed="8"/>
      </font>
      <fill>
        <patternFill patternType="solid">
          <fgColor indexed="51"/>
          <bgColor indexed="52"/>
        </patternFill>
      </fill>
    </dxf>
    <dxf>
      <font>
        <b val="0"/>
        <condense val="0"/>
        <extend val="0"/>
        <sz val="11"/>
        <color indexed="8"/>
      </font>
      <fill>
        <patternFill patternType="solid">
          <fgColor indexed="60"/>
          <bgColor indexed="1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ont>
        <b val="0"/>
        <condense val="0"/>
        <extend val="0"/>
        <sz val="11"/>
        <color indexed="8"/>
      </font>
      <fill>
        <patternFill patternType="solid">
          <fgColor indexed="49"/>
          <bgColor indexed="11"/>
        </patternFill>
      </fill>
    </dxf>
    <dxf>
      <font>
        <b val="0"/>
        <condense val="0"/>
        <extend val="0"/>
        <sz val="11"/>
        <color indexed="8"/>
      </font>
      <fill>
        <patternFill patternType="solid">
          <fgColor indexed="51"/>
          <bgColor indexed="52"/>
        </patternFill>
      </fill>
    </dxf>
    <dxf>
      <font>
        <b val="0"/>
        <condense val="0"/>
        <extend val="0"/>
        <sz val="11"/>
        <color indexed="8"/>
      </font>
      <fill>
        <patternFill patternType="solid">
          <fgColor indexed="60"/>
          <bgColor indexed="1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ont>
        <b val="0"/>
        <condense val="0"/>
        <extend val="0"/>
        <sz val="11"/>
        <color indexed="8"/>
      </font>
      <fill>
        <patternFill patternType="solid">
          <fgColor indexed="49"/>
          <bgColor indexed="11"/>
        </patternFill>
      </fill>
    </dxf>
    <dxf>
      <font>
        <b val="0"/>
        <condense val="0"/>
        <extend val="0"/>
        <sz val="11"/>
        <color indexed="8"/>
      </font>
      <fill>
        <patternFill patternType="solid">
          <fgColor indexed="51"/>
          <bgColor indexed="52"/>
        </patternFill>
      </fill>
    </dxf>
    <dxf>
      <font>
        <b val="0"/>
        <condense val="0"/>
        <extend val="0"/>
        <sz val="11"/>
        <color indexed="8"/>
      </font>
      <fill>
        <patternFill patternType="solid">
          <fgColor indexed="60"/>
          <bgColor indexed="10"/>
        </patternFill>
      </fill>
    </dxf>
    <dxf>
      <font>
        <b val="0"/>
        <condense val="0"/>
        <extend val="0"/>
        <sz val="11"/>
        <color indexed="8"/>
      </font>
      <fill>
        <patternFill patternType="solid">
          <fgColor indexed="49"/>
          <bgColor indexed="11"/>
        </patternFill>
      </fill>
    </dxf>
    <dxf>
      <font>
        <b val="0"/>
        <condense val="0"/>
        <extend val="0"/>
        <sz val="11"/>
        <color indexed="8"/>
      </font>
      <fill>
        <patternFill patternType="solid">
          <fgColor indexed="51"/>
          <bgColor indexed="52"/>
        </patternFill>
      </fill>
    </dxf>
    <dxf>
      <font>
        <b val="0"/>
        <condense val="0"/>
        <extend val="0"/>
        <sz val="11"/>
        <color indexed="8"/>
      </font>
      <fill>
        <patternFill patternType="solid">
          <fgColor indexed="60"/>
          <bgColor indexed="10"/>
        </patternFill>
      </fill>
    </dxf>
    <dxf>
      <fill>
        <patternFill>
          <bgColor rgb="FFFF0000"/>
        </patternFill>
      </fill>
    </dxf>
    <dxf>
      <fill>
        <patternFill>
          <bgColor rgb="FFFFFF00"/>
        </patternFill>
      </fill>
    </dxf>
    <dxf>
      <fill>
        <patternFill>
          <bgColor rgb="FF92D050"/>
        </patternFill>
      </fill>
    </dxf>
    <dxf>
      <font>
        <b val="0"/>
        <condense val="0"/>
        <extend val="0"/>
        <sz val="11"/>
        <color indexed="8"/>
      </font>
      <fill>
        <patternFill patternType="solid">
          <fgColor indexed="49"/>
          <bgColor indexed="11"/>
        </patternFill>
      </fill>
    </dxf>
    <dxf>
      <font>
        <b val="0"/>
        <condense val="0"/>
        <extend val="0"/>
        <sz val="11"/>
        <color indexed="8"/>
      </font>
      <fill>
        <patternFill patternType="solid">
          <fgColor indexed="51"/>
          <bgColor indexed="52"/>
        </patternFill>
      </fill>
    </dxf>
    <dxf>
      <font>
        <b val="0"/>
        <condense val="0"/>
        <extend val="0"/>
        <sz val="11"/>
        <color indexed="8"/>
      </font>
      <fill>
        <patternFill patternType="solid">
          <fgColor indexed="60"/>
          <bgColor indexed="1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ont>
        <color theme="0"/>
      </font>
    </dxf>
    <dxf>
      <font>
        <color rgb="FF00B050"/>
      </font>
    </dxf>
    <dxf>
      <fill>
        <patternFill>
          <bgColor rgb="FFFFFF00"/>
        </patternFill>
      </fill>
    </dxf>
    <dxf>
      <fill>
        <patternFill patternType="solid"/>
      </fill>
    </dxf>
    <dxf>
      <fill>
        <patternFill>
          <bgColor rgb="FF00B050"/>
        </patternFill>
      </fill>
    </dxf>
    <dxf>
      <fill>
        <patternFill>
          <bgColor rgb="FFFF0000"/>
        </patternFill>
      </fill>
    </dxf>
    <dxf>
      <font>
        <b val="0"/>
        <condense val="0"/>
        <extend val="0"/>
        <sz val="11"/>
        <color indexed="8"/>
      </font>
      <fill>
        <patternFill patternType="solid">
          <fgColor indexed="49"/>
          <bgColor indexed="11"/>
        </patternFill>
      </fill>
    </dxf>
    <dxf>
      <font>
        <b val="0"/>
        <condense val="0"/>
        <extend val="0"/>
        <sz val="11"/>
        <color indexed="8"/>
      </font>
      <fill>
        <patternFill patternType="solid">
          <fgColor indexed="51"/>
          <bgColor indexed="52"/>
        </patternFill>
      </fill>
    </dxf>
    <dxf>
      <font>
        <b val="0"/>
        <condense val="0"/>
        <extend val="0"/>
        <sz val="11"/>
        <color indexed="8"/>
      </font>
      <fill>
        <patternFill patternType="solid">
          <fgColor indexed="60"/>
          <bgColor indexed="1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ont>
        <b val="0"/>
        <condense val="0"/>
        <extend val="0"/>
        <sz val="11"/>
        <color indexed="8"/>
      </font>
      <fill>
        <patternFill patternType="solid">
          <fgColor indexed="49"/>
          <bgColor indexed="11"/>
        </patternFill>
      </fill>
    </dxf>
    <dxf>
      <font>
        <b val="0"/>
        <condense val="0"/>
        <extend val="0"/>
        <sz val="11"/>
        <color indexed="8"/>
      </font>
      <fill>
        <patternFill patternType="solid">
          <fgColor indexed="51"/>
          <bgColor indexed="52"/>
        </patternFill>
      </fill>
    </dxf>
    <dxf>
      <font>
        <b val="0"/>
        <condense val="0"/>
        <extend val="0"/>
        <sz val="11"/>
        <color indexed="8"/>
      </font>
      <fill>
        <patternFill patternType="solid">
          <fgColor indexed="60"/>
          <bgColor indexed="1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ont>
        <b val="0"/>
        <condense val="0"/>
        <extend val="0"/>
        <sz val="11"/>
        <color indexed="8"/>
      </font>
      <fill>
        <patternFill patternType="solid">
          <fgColor indexed="49"/>
          <bgColor indexed="11"/>
        </patternFill>
      </fill>
    </dxf>
    <dxf>
      <font>
        <b val="0"/>
        <condense val="0"/>
        <extend val="0"/>
        <sz val="11"/>
        <color indexed="8"/>
      </font>
      <fill>
        <patternFill patternType="solid">
          <fgColor indexed="51"/>
          <bgColor indexed="52"/>
        </patternFill>
      </fill>
    </dxf>
    <dxf>
      <font>
        <b val="0"/>
        <condense val="0"/>
        <extend val="0"/>
        <sz val="11"/>
        <color indexed="8"/>
      </font>
      <fill>
        <patternFill patternType="solid">
          <fgColor indexed="60"/>
          <bgColor indexed="10"/>
        </patternFill>
      </fill>
    </dxf>
    <dxf>
      <font>
        <b val="0"/>
        <condense val="0"/>
        <extend val="0"/>
        <sz val="11"/>
        <color indexed="8"/>
      </font>
      <fill>
        <patternFill patternType="solid">
          <fgColor indexed="49"/>
          <bgColor indexed="11"/>
        </patternFill>
      </fill>
    </dxf>
    <dxf>
      <font>
        <b val="0"/>
        <condense val="0"/>
        <extend val="0"/>
        <sz val="11"/>
        <color indexed="8"/>
      </font>
      <fill>
        <patternFill patternType="solid">
          <fgColor indexed="51"/>
          <bgColor indexed="52"/>
        </patternFill>
      </fill>
    </dxf>
    <dxf>
      <font>
        <b val="0"/>
        <condense val="0"/>
        <extend val="0"/>
        <sz val="11"/>
        <color indexed="8"/>
      </font>
      <fill>
        <patternFill patternType="solid">
          <fgColor indexed="60"/>
          <bgColor indexed="10"/>
        </patternFill>
      </fill>
    </dxf>
    <dxf>
      <fill>
        <patternFill>
          <bgColor rgb="FFFF0000"/>
        </patternFill>
      </fill>
    </dxf>
    <dxf>
      <fill>
        <patternFill>
          <bgColor rgb="FFFFFF00"/>
        </patternFill>
      </fill>
    </dxf>
    <dxf>
      <fill>
        <patternFill>
          <bgColor rgb="FF92D050"/>
        </patternFill>
      </fill>
    </dxf>
    <dxf>
      <font>
        <color theme="0"/>
      </font>
    </dxf>
    <dxf>
      <font>
        <b val="0"/>
        <condense val="0"/>
        <extend val="0"/>
        <sz val="11"/>
        <color indexed="8"/>
      </font>
      <fill>
        <patternFill patternType="solid">
          <fgColor indexed="49"/>
          <bgColor indexed="11"/>
        </patternFill>
      </fill>
    </dxf>
    <dxf>
      <font>
        <b val="0"/>
        <condense val="0"/>
        <extend val="0"/>
        <sz val="11"/>
        <color indexed="8"/>
      </font>
      <fill>
        <patternFill patternType="solid">
          <fgColor indexed="51"/>
          <bgColor indexed="52"/>
        </patternFill>
      </fill>
    </dxf>
    <dxf>
      <font>
        <b val="0"/>
        <condense val="0"/>
        <extend val="0"/>
        <sz val="11"/>
        <color indexed="8"/>
      </font>
      <fill>
        <patternFill patternType="solid">
          <fgColor indexed="60"/>
          <bgColor indexed="10"/>
        </patternFill>
      </fill>
    </dxf>
    <dxf>
      <fill>
        <patternFill>
          <bgColor rgb="FFFF0000"/>
        </patternFill>
      </fill>
    </dxf>
    <dxf>
      <fill>
        <patternFill>
          <bgColor rgb="FFFFFF00"/>
        </patternFill>
      </fill>
    </dxf>
    <dxf>
      <fill>
        <patternFill>
          <bgColor rgb="FF92D050"/>
        </patternFill>
      </fill>
    </dxf>
    <dxf>
      <font>
        <color theme="0"/>
      </font>
    </dxf>
    <dxf>
      <font>
        <b val="0"/>
        <condense val="0"/>
        <extend val="0"/>
        <sz val="11"/>
        <color indexed="8"/>
      </font>
      <fill>
        <patternFill patternType="solid">
          <fgColor indexed="49"/>
          <bgColor indexed="11"/>
        </patternFill>
      </fill>
    </dxf>
    <dxf>
      <font>
        <b val="0"/>
        <condense val="0"/>
        <extend val="0"/>
        <sz val="11"/>
        <color indexed="8"/>
      </font>
      <fill>
        <patternFill patternType="solid">
          <fgColor indexed="51"/>
          <bgColor indexed="52"/>
        </patternFill>
      </fill>
    </dxf>
    <dxf>
      <font>
        <b val="0"/>
        <condense val="0"/>
        <extend val="0"/>
        <sz val="11"/>
        <color indexed="8"/>
      </font>
      <fill>
        <patternFill patternType="solid">
          <fgColor indexed="60"/>
          <bgColor indexed="10"/>
        </patternFill>
      </fill>
    </dxf>
    <dxf>
      <fill>
        <patternFill>
          <bgColor rgb="FFFF0000"/>
        </patternFill>
      </fill>
    </dxf>
    <dxf>
      <fill>
        <patternFill>
          <bgColor rgb="FFFFFF00"/>
        </patternFill>
      </fill>
    </dxf>
    <dxf>
      <fill>
        <patternFill>
          <bgColor rgb="FF92D050"/>
        </patternFill>
      </fill>
    </dxf>
    <dxf>
      <font>
        <color theme="0"/>
      </font>
    </dxf>
    <dxf>
      <font>
        <color theme="0"/>
      </font>
    </dxf>
    <dxf>
      <font>
        <color rgb="FF00B050"/>
      </font>
    </dxf>
    <dxf>
      <fill>
        <patternFill>
          <bgColor rgb="FFFFFF00"/>
        </patternFill>
      </fill>
    </dxf>
    <dxf>
      <fill>
        <patternFill patternType="solid"/>
      </fill>
    </dxf>
    <dxf>
      <fill>
        <patternFill>
          <bgColor rgb="FF00B050"/>
        </patternFill>
      </fill>
    </dxf>
    <dxf>
      <fill>
        <patternFill>
          <bgColor rgb="FFFF0000"/>
        </patternFill>
      </fill>
    </dxf>
    <dxf>
      <font>
        <color theme="0"/>
      </font>
    </dxf>
    <dxf>
      <font>
        <color rgb="FF00B050"/>
      </font>
    </dxf>
    <dxf>
      <fill>
        <patternFill>
          <bgColor rgb="FFFFFF00"/>
        </patternFill>
      </fill>
    </dxf>
    <dxf>
      <fill>
        <patternFill patternType="solid"/>
      </fill>
    </dxf>
    <dxf>
      <fill>
        <patternFill>
          <bgColor rgb="FF00B050"/>
        </patternFill>
      </fill>
    </dxf>
    <dxf>
      <fill>
        <patternFill>
          <bgColor rgb="FFFF0000"/>
        </patternFill>
      </fill>
    </dxf>
    <dxf>
      <font>
        <color theme="0"/>
      </font>
    </dxf>
    <dxf>
      <font>
        <color rgb="FF00B050"/>
      </font>
    </dxf>
    <dxf>
      <fill>
        <patternFill>
          <bgColor rgb="FFFFFF00"/>
        </patternFill>
      </fill>
    </dxf>
    <dxf>
      <fill>
        <patternFill patternType="solid"/>
      </fill>
    </dxf>
    <dxf>
      <fill>
        <patternFill>
          <bgColor rgb="FF00B050"/>
        </patternFill>
      </fill>
    </dxf>
    <dxf>
      <fill>
        <patternFill>
          <bgColor rgb="FFFF0000"/>
        </patternFill>
      </fill>
    </dxf>
    <dxf>
      <font>
        <b val="0"/>
        <condense val="0"/>
        <extend val="0"/>
        <sz val="11"/>
        <color indexed="8"/>
      </font>
      <fill>
        <patternFill patternType="solid">
          <fgColor indexed="49"/>
          <bgColor indexed="11"/>
        </patternFill>
      </fill>
    </dxf>
    <dxf>
      <font>
        <b val="0"/>
        <condense val="0"/>
        <extend val="0"/>
        <sz val="11"/>
        <color indexed="8"/>
      </font>
      <fill>
        <patternFill patternType="solid">
          <fgColor indexed="51"/>
          <bgColor indexed="52"/>
        </patternFill>
      </fill>
    </dxf>
    <dxf>
      <font>
        <b val="0"/>
        <condense val="0"/>
        <extend val="0"/>
        <sz val="11"/>
        <color indexed="8"/>
      </font>
      <fill>
        <patternFill patternType="solid">
          <fgColor indexed="60"/>
          <bgColor indexed="10"/>
        </patternFill>
      </fill>
    </dxf>
    <dxf>
      <fill>
        <patternFill>
          <bgColor rgb="FFFF0000"/>
        </patternFill>
      </fill>
    </dxf>
    <dxf>
      <fill>
        <patternFill>
          <bgColor rgb="FFFFFF00"/>
        </patternFill>
      </fill>
    </dxf>
    <dxf>
      <fill>
        <patternFill>
          <bgColor rgb="FF92D050"/>
        </patternFill>
      </fill>
    </dxf>
    <dxf>
      <font>
        <color theme="0"/>
      </font>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ont>
        <b val="0"/>
        <condense val="0"/>
        <extend val="0"/>
        <sz val="11"/>
        <color indexed="8"/>
      </font>
      <fill>
        <patternFill patternType="solid">
          <fgColor indexed="49"/>
          <bgColor indexed="11"/>
        </patternFill>
      </fill>
    </dxf>
    <dxf>
      <font>
        <b val="0"/>
        <condense val="0"/>
        <extend val="0"/>
        <sz val="11"/>
        <color indexed="8"/>
      </font>
      <fill>
        <patternFill patternType="solid">
          <fgColor indexed="51"/>
          <bgColor indexed="52"/>
        </patternFill>
      </fill>
    </dxf>
    <dxf>
      <font>
        <b val="0"/>
        <condense val="0"/>
        <extend val="0"/>
        <sz val="11"/>
        <color indexed="8"/>
      </font>
      <fill>
        <patternFill patternType="solid">
          <fgColor indexed="60"/>
          <bgColor indexed="10"/>
        </patternFill>
      </fill>
    </dxf>
    <dxf>
      <font>
        <b val="0"/>
        <condense val="0"/>
        <extend val="0"/>
        <sz val="11"/>
        <color indexed="8"/>
      </font>
      <fill>
        <patternFill patternType="solid">
          <fgColor indexed="49"/>
          <bgColor indexed="11"/>
        </patternFill>
      </fill>
    </dxf>
    <dxf>
      <font>
        <b val="0"/>
        <condense val="0"/>
        <extend val="0"/>
        <sz val="11"/>
        <color indexed="8"/>
      </font>
      <fill>
        <patternFill patternType="solid">
          <fgColor indexed="51"/>
          <bgColor indexed="52"/>
        </patternFill>
      </fill>
    </dxf>
    <dxf>
      <font>
        <b val="0"/>
        <condense val="0"/>
        <extend val="0"/>
        <sz val="11"/>
        <color indexed="8"/>
      </font>
      <fill>
        <patternFill patternType="solid">
          <fgColor indexed="60"/>
          <bgColor indexed="10"/>
        </patternFill>
      </fill>
    </dxf>
    <dxf>
      <fill>
        <patternFill>
          <bgColor rgb="FFFF0000"/>
        </patternFill>
      </fill>
    </dxf>
    <dxf>
      <fill>
        <patternFill>
          <bgColor rgb="FFFFFF00"/>
        </patternFill>
      </fill>
    </dxf>
    <dxf>
      <fill>
        <patternFill>
          <bgColor rgb="FF92D050"/>
        </patternFill>
      </fill>
    </dxf>
    <dxf>
      <font>
        <b val="0"/>
        <condense val="0"/>
        <extend val="0"/>
        <sz val="11"/>
        <color indexed="8"/>
      </font>
      <fill>
        <patternFill patternType="solid">
          <fgColor indexed="49"/>
          <bgColor indexed="11"/>
        </patternFill>
      </fill>
    </dxf>
    <dxf>
      <font>
        <b val="0"/>
        <condense val="0"/>
        <extend val="0"/>
        <sz val="11"/>
        <color indexed="8"/>
      </font>
      <fill>
        <patternFill patternType="solid">
          <fgColor indexed="51"/>
          <bgColor indexed="52"/>
        </patternFill>
      </fill>
    </dxf>
    <dxf>
      <font>
        <b val="0"/>
        <condense val="0"/>
        <extend val="0"/>
        <sz val="11"/>
        <color indexed="8"/>
      </font>
      <fill>
        <patternFill patternType="solid">
          <fgColor indexed="60"/>
          <bgColor indexed="1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ont>
        <b val="0"/>
        <condense val="0"/>
        <extend val="0"/>
        <sz val="11"/>
        <color indexed="8"/>
      </font>
      <fill>
        <patternFill patternType="solid">
          <fgColor indexed="49"/>
          <bgColor indexed="11"/>
        </patternFill>
      </fill>
    </dxf>
    <dxf>
      <font>
        <b val="0"/>
        <condense val="0"/>
        <extend val="0"/>
        <sz val="11"/>
        <color indexed="8"/>
      </font>
      <fill>
        <patternFill patternType="solid">
          <fgColor indexed="51"/>
          <bgColor indexed="52"/>
        </patternFill>
      </fill>
    </dxf>
    <dxf>
      <font>
        <b val="0"/>
        <condense val="0"/>
        <extend val="0"/>
        <sz val="11"/>
        <color indexed="8"/>
      </font>
      <fill>
        <patternFill patternType="solid">
          <fgColor indexed="60"/>
          <bgColor indexed="10"/>
        </patternFill>
      </fill>
    </dxf>
    <dxf>
      <font>
        <b val="0"/>
        <condense val="0"/>
        <extend val="0"/>
        <sz val="11"/>
        <color indexed="8"/>
      </font>
      <fill>
        <patternFill patternType="solid">
          <fgColor indexed="49"/>
          <bgColor indexed="11"/>
        </patternFill>
      </fill>
    </dxf>
    <dxf>
      <font>
        <b val="0"/>
        <condense val="0"/>
        <extend val="0"/>
        <sz val="11"/>
        <color indexed="8"/>
      </font>
      <fill>
        <patternFill patternType="solid">
          <fgColor indexed="51"/>
          <bgColor indexed="52"/>
        </patternFill>
      </fill>
    </dxf>
    <dxf>
      <font>
        <b val="0"/>
        <condense val="0"/>
        <extend val="0"/>
        <sz val="11"/>
        <color indexed="8"/>
      </font>
      <fill>
        <patternFill patternType="solid">
          <fgColor indexed="60"/>
          <bgColor indexed="1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ont>
        <b val="0"/>
        <condense val="0"/>
        <extend val="0"/>
        <sz val="11"/>
        <color indexed="8"/>
      </font>
      <fill>
        <patternFill patternType="solid">
          <fgColor indexed="49"/>
          <bgColor indexed="11"/>
        </patternFill>
      </fill>
    </dxf>
    <dxf>
      <font>
        <b val="0"/>
        <condense val="0"/>
        <extend val="0"/>
        <sz val="11"/>
        <color indexed="8"/>
      </font>
      <fill>
        <patternFill patternType="solid">
          <fgColor indexed="51"/>
          <bgColor indexed="52"/>
        </patternFill>
      </fill>
    </dxf>
    <dxf>
      <font>
        <b val="0"/>
        <condense val="0"/>
        <extend val="0"/>
        <sz val="11"/>
        <color indexed="8"/>
      </font>
      <fill>
        <patternFill patternType="solid">
          <fgColor indexed="60"/>
          <bgColor indexed="1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ont>
        <color theme="0"/>
      </font>
    </dxf>
    <dxf>
      <font>
        <b val="0"/>
        <condense val="0"/>
        <extend val="0"/>
        <sz val="11"/>
        <color indexed="8"/>
      </font>
      <fill>
        <patternFill patternType="solid">
          <fgColor indexed="49"/>
          <bgColor indexed="11"/>
        </patternFill>
      </fill>
    </dxf>
    <dxf>
      <font>
        <b val="0"/>
        <condense val="0"/>
        <extend val="0"/>
        <sz val="11"/>
        <color indexed="8"/>
      </font>
      <fill>
        <patternFill patternType="solid">
          <fgColor indexed="51"/>
          <bgColor indexed="52"/>
        </patternFill>
      </fill>
    </dxf>
    <dxf>
      <font>
        <b val="0"/>
        <condense val="0"/>
        <extend val="0"/>
        <sz val="11"/>
        <color indexed="8"/>
      </font>
      <fill>
        <patternFill patternType="solid">
          <fgColor indexed="60"/>
          <bgColor indexed="1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ont>
        <b val="0"/>
        <condense val="0"/>
        <extend val="0"/>
        <sz val="11"/>
        <color indexed="8"/>
      </font>
      <fill>
        <patternFill patternType="solid">
          <fgColor indexed="49"/>
          <bgColor indexed="11"/>
        </patternFill>
      </fill>
    </dxf>
    <dxf>
      <font>
        <b val="0"/>
        <condense val="0"/>
        <extend val="0"/>
        <sz val="11"/>
        <color indexed="8"/>
      </font>
      <fill>
        <patternFill patternType="solid">
          <fgColor indexed="51"/>
          <bgColor indexed="52"/>
        </patternFill>
      </fill>
    </dxf>
    <dxf>
      <font>
        <b val="0"/>
        <condense val="0"/>
        <extend val="0"/>
        <sz val="11"/>
        <color indexed="8"/>
      </font>
      <fill>
        <patternFill patternType="solid">
          <fgColor indexed="60"/>
          <bgColor indexed="1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ont>
        <color theme="0"/>
      </font>
    </dxf>
    <dxf>
      <font>
        <b val="0"/>
        <condense val="0"/>
        <extend val="0"/>
        <sz val="11"/>
        <color indexed="8"/>
      </font>
      <fill>
        <patternFill patternType="solid">
          <fgColor indexed="49"/>
          <bgColor indexed="11"/>
        </patternFill>
      </fill>
    </dxf>
    <dxf>
      <font>
        <b val="0"/>
        <condense val="0"/>
        <extend val="0"/>
        <sz val="11"/>
        <color indexed="8"/>
      </font>
      <fill>
        <patternFill patternType="solid">
          <fgColor indexed="51"/>
          <bgColor indexed="52"/>
        </patternFill>
      </fill>
    </dxf>
    <dxf>
      <font>
        <b val="0"/>
        <condense val="0"/>
        <extend val="0"/>
        <sz val="11"/>
        <color indexed="8"/>
      </font>
      <fill>
        <patternFill patternType="solid">
          <fgColor indexed="60"/>
          <bgColor indexed="1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ont>
        <color theme="0"/>
      </font>
    </dxf>
    <dxf>
      <font>
        <color theme="0"/>
      </font>
    </dxf>
    <dxf>
      <font>
        <b val="0"/>
        <condense val="0"/>
        <extend val="0"/>
        <sz val="11"/>
        <color indexed="8"/>
      </font>
      <fill>
        <patternFill patternType="solid">
          <fgColor indexed="49"/>
          <bgColor indexed="11"/>
        </patternFill>
      </fill>
    </dxf>
    <dxf>
      <font>
        <b val="0"/>
        <condense val="0"/>
        <extend val="0"/>
        <sz val="11"/>
        <color indexed="8"/>
      </font>
      <fill>
        <patternFill patternType="solid">
          <fgColor indexed="51"/>
          <bgColor indexed="52"/>
        </patternFill>
      </fill>
    </dxf>
    <dxf>
      <font>
        <b val="0"/>
        <condense val="0"/>
        <extend val="0"/>
        <sz val="11"/>
        <color indexed="8"/>
      </font>
      <fill>
        <patternFill patternType="solid">
          <fgColor indexed="60"/>
          <bgColor indexed="1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ont>
        <color theme="0"/>
      </font>
    </dxf>
    <dxf>
      <font>
        <b val="0"/>
        <condense val="0"/>
        <extend val="0"/>
        <sz val="11"/>
        <color indexed="8"/>
      </font>
      <fill>
        <patternFill patternType="solid">
          <fgColor indexed="49"/>
          <bgColor indexed="11"/>
        </patternFill>
      </fill>
    </dxf>
    <dxf>
      <font>
        <b val="0"/>
        <condense val="0"/>
        <extend val="0"/>
        <sz val="11"/>
        <color indexed="8"/>
      </font>
      <fill>
        <patternFill patternType="solid">
          <fgColor indexed="51"/>
          <bgColor indexed="52"/>
        </patternFill>
      </fill>
    </dxf>
    <dxf>
      <font>
        <b val="0"/>
        <condense val="0"/>
        <extend val="0"/>
        <sz val="11"/>
        <color indexed="8"/>
      </font>
      <fill>
        <patternFill patternType="solid">
          <fgColor indexed="60"/>
          <bgColor indexed="1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ont>
        <b val="0"/>
        <condense val="0"/>
        <extend val="0"/>
        <sz val="11"/>
        <color indexed="8"/>
      </font>
      <fill>
        <patternFill patternType="solid">
          <fgColor indexed="49"/>
          <bgColor indexed="11"/>
        </patternFill>
      </fill>
    </dxf>
    <dxf>
      <font>
        <b val="0"/>
        <condense val="0"/>
        <extend val="0"/>
        <sz val="11"/>
        <color indexed="8"/>
      </font>
      <fill>
        <patternFill patternType="solid">
          <fgColor indexed="51"/>
          <bgColor indexed="52"/>
        </patternFill>
      </fill>
    </dxf>
    <dxf>
      <font>
        <b val="0"/>
        <condense val="0"/>
        <extend val="0"/>
        <sz val="11"/>
        <color indexed="8"/>
      </font>
      <fill>
        <patternFill patternType="solid">
          <fgColor indexed="60"/>
          <bgColor indexed="1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ont>
        <color theme="0"/>
      </font>
    </dxf>
    <dxf>
      <font>
        <color theme="0"/>
      </font>
    </dxf>
    <dxf>
      <font>
        <color theme="0"/>
      </font>
    </dxf>
    <dxf>
      <font>
        <color theme="0"/>
      </font>
    </dxf>
    <dxf>
      <font>
        <b val="0"/>
        <condense val="0"/>
        <extend val="0"/>
        <sz val="11"/>
        <color indexed="8"/>
      </font>
      <fill>
        <patternFill patternType="solid">
          <fgColor indexed="49"/>
          <bgColor indexed="11"/>
        </patternFill>
      </fill>
    </dxf>
    <dxf>
      <font>
        <b val="0"/>
        <condense val="0"/>
        <extend val="0"/>
        <sz val="11"/>
        <color indexed="8"/>
      </font>
      <fill>
        <patternFill patternType="solid">
          <fgColor indexed="51"/>
          <bgColor indexed="52"/>
        </patternFill>
      </fill>
    </dxf>
    <dxf>
      <font>
        <b val="0"/>
        <condense val="0"/>
        <extend val="0"/>
        <sz val="11"/>
        <color indexed="8"/>
      </font>
      <fill>
        <patternFill patternType="solid">
          <fgColor indexed="60"/>
          <bgColor indexed="1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ont>
        <color theme="0"/>
      </font>
    </dxf>
    <dxf>
      <font>
        <b val="0"/>
        <condense val="0"/>
        <extend val="0"/>
        <sz val="11"/>
        <color indexed="8"/>
      </font>
      <fill>
        <patternFill patternType="solid">
          <fgColor indexed="49"/>
          <bgColor indexed="11"/>
        </patternFill>
      </fill>
    </dxf>
    <dxf>
      <font>
        <b val="0"/>
        <condense val="0"/>
        <extend val="0"/>
        <sz val="11"/>
        <color indexed="8"/>
      </font>
      <fill>
        <patternFill patternType="solid">
          <fgColor indexed="51"/>
          <bgColor indexed="52"/>
        </patternFill>
      </fill>
    </dxf>
    <dxf>
      <font>
        <b val="0"/>
        <condense val="0"/>
        <extend val="0"/>
        <sz val="11"/>
        <color indexed="8"/>
      </font>
      <fill>
        <patternFill patternType="solid">
          <fgColor indexed="60"/>
          <bgColor indexed="10"/>
        </patternFill>
      </fill>
    </dxf>
    <dxf>
      <fill>
        <patternFill>
          <bgColor rgb="FFFF0000"/>
        </patternFill>
      </fill>
    </dxf>
    <dxf>
      <fill>
        <patternFill>
          <bgColor rgb="FFFFFF00"/>
        </patternFill>
      </fill>
    </dxf>
    <dxf>
      <fill>
        <patternFill>
          <bgColor rgb="FF92D050"/>
        </patternFill>
      </fill>
    </dxf>
    <dxf>
      <font>
        <color theme="0"/>
      </font>
    </dxf>
    <dxf>
      <font>
        <color theme="0"/>
      </font>
    </dxf>
    <dxf>
      <font>
        <color rgb="FF00B050"/>
      </font>
    </dxf>
    <dxf>
      <fill>
        <patternFill>
          <bgColor rgb="FFFFFF00"/>
        </patternFill>
      </fill>
    </dxf>
    <dxf>
      <fill>
        <patternFill patternType="solid"/>
      </fill>
    </dxf>
    <dxf>
      <fill>
        <patternFill>
          <bgColor rgb="FF00B050"/>
        </patternFill>
      </fill>
    </dxf>
    <dxf>
      <fill>
        <patternFill>
          <bgColor rgb="FFFF0000"/>
        </patternFill>
      </fill>
    </dxf>
    <dxf>
      <font>
        <color theme="0"/>
      </font>
    </dxf>
    <dxf>
      <font>
        <color theme="0"/>
      </font>
    </dxf>
    <dxf>
      <font>
        <color theme="0"/>
      </font>
    </dxf>
    <dxf>
      <fill>
        <patternFill>
          <bgColor rgb="FFFF0000"/>
        </patternFill>
      </fill>
    </dxf>
    <dxf>
      <fill>
        <patternFill>
          <bgColor rgb="FFFFFF00"/>
        </patternFill>
      </fill>
    </dxf>
    <dxf>
      <fill>
        <patternFill>
          <bgColor rgb="FF92D050"/>
        </patternFill>
      </fill>
    </dxf>
    <dxf>
      <font>
        <b val="0"/>
        <condense val="0"/>
        <extend val="0"/>
        <sz val="11"/>
        <color indexed="8"/>
      </font>
      <fill>
        <patternFill patternType="solid">
          <fgColor indexed="49"/>
          <bgColor indexed="11"/>
        </patternFill>
      </fill>
    </dxf>
    <dxf>
      <font>
        <b val="0"/>
        <condense val="0"/>
        <extend val="0"/>
        <sz val="11"/>
        <color indexed="8"/>
      </font>
      <fill>
        <patternFill patternType="solid">
          <fgColor indexed="51"/>
          <bgColor indexed="52"/>
        </patternFill>
      </fill>
    </dxf>
    <dxf>
      <font>
        <b val="0"/>
        <condense val="0"/>
        <extend val="0"/>
        <sz val="11"/>
        <color indexed="8"/>
      </font>
      <fill>
        <patternFill patternType="solid">
          <fgColor indexed="60"/>
          <bgColor indexed="1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ont>
        <b val="0"/>
        <condense val="0"/>
        <extend val="0"/>
        <sz val="11"/>
        <color indexed="8"/>
      </font>
      <fill>
        <patternFill patternType="solid">
          <fgColor indexed="49"/>
          <bgColor indexed="11"/>
        </patternFill>
      </fill>
    </dxf>
    <dxf>
      <font>
        <b val="0"/>
        <condense val="0"/>
        <extend val="0"/>
        <sz val="11"/>
        <color indexed="8"/>
      </font>
      <fill>
        <patternFill patternType="solid">
          <fgColor indexed="51"/>
          <bgColor indexed="52"/>
        </patternFill>
      </fill>
    </dxf>
    <dxf>
      <font>
        <b val="0"/>
        <condense val="0"/>
        <extend val="0"/>
        <sz val="11"/>
        <color indexed="8"/>
      </font>
      <fill>
        <patternFill patternType="solid">
          <fgColor indexed="60"/>
          <bgColor indexed="10"/>
        </patternFill>
      </fill>
    </dxf>
    <dxf>
      <fill>
        <patternFill>
          <bgColor rgb="FFFF0000"/>
        </patternFill>
      </fill>
    </dxf>
    <dxf>
      <fill>
        <patternFill>
          <bgColor rgb="FFFFFF00"/>
        </patternFill>
      </fill>
    </dxf>
    <dxf>
      <fill>
        <patternFill>
          <bgColor rgb="FF92D050"/>
        </patternFill>
      </fill>
    </dxf>
    <dxf>
      <font>
        <color theme="0"/>
      </font>
    </dxf>
    <dxf>
      <font>
        <b val="0"/>
        <condense val="0"/>
        <extend val="0"/>
        <sz val="11"/>
        <color indexed="8"/>
      </font>
      <fill>
        <patternFill patternType="solid">
          <fgColor indexed="49"/>
          <bgColor indexed="11"/>
        </patternFill>
      </fill>
    </dxf>
    <dxf>
      <font>
        <b val="0"/>
        <condense val="0"/>
        <extend val="0"/>
        <sz val="11"/>
        <color indexed="8"/>
      </font>
      <fill>
        <patternFill patternType="solid">
          <fgColor indexed="51"/>
          <bgColor indexed="52"/>
        </patternFill>
      </fill>
    </dxf>
    <dxf>
      <font>
        <b val="0"/>
        <condense val="0"/>
        <extend val="0"/>
        <sz val="11"/>
        <color indexed="8"/>
      </font>
      <fill>
        <patternFill patternType="solid">
          <fgColor indexed="60"/>
          <bgColor indexed="1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ont>
        <color theme="0"/>
      </font>
    </dxf>
    <dxf>
      <font>
        <b val="0"/>
        <condense val="0"/>
        <extend val="0"/>
        <sz val="11"/>
        <color indexed="8"/>
      </font>
      <fill>
        <patternFill patternType="solid">
          <fgColor indexed="49"/>
          <bgColor indexed="11"/>
        </patternFill>
      </fill>
    </dxf>
    <dxf>
      <font>
        <b val="0"/>
        <condense val="0"/>
        <extend val="0"/>
        <sz val="11"/>
        <color indexed="8"/>
      </font>
      <fill>
        <patternFill patternType="solid">
          <fgColor indexed="51"/>
          <bgColor indexed="52"/>
        </patternFill>
      </fill>
    </dxf>
    <dxf>
      <font>
        <b val="0"/>
        <condense val="0"/>
        <extend val="0"/>
        <sz val="11"/>
        <color indexed="8"/>
      </font>
      <fill>
        <patternFill patternType="solid">
          <fgColor indexed="60"/>
          <bgColor indexed="10"/>
        </patternFill>
      </fill>
    </dxf>
    <dxf>
      <fill>
        <patternFill>
          <bgColor rgb="FFFF0000"/>
        </patternFill>
      </fill>
    </dxf>
    <dxf>
      <fill>
        <patternFill>
          <bgColor rgb="FFFFFF00"/>
        </patternFill>
      </fill>
    </dxf>
    <dxf>
      <fill>
        <patternFill>
          <bgColor rgb="FF92D050"/>
        </patternFill>
      </fill>
    </dxf>
    <dxf>
      <font>
        <color theme="0"/>
      </font>
    </dxf>
    <dxf>
      <font>
        <color theme="0"/>
      </font>
    </dxf>
    <dxf>
      <font>
        <color rgb="FF00B050"/>
      </font>
    </dxf>
    <dxf>
      <fill>
        <patternFill>
          <bgColor rgb="FFFFFF00"/>
        </patternFill>
      </fill>
    </dxf>
    <dxf>
      <fill>
        <patternFill patternType="solid"/>
      </fill>
    </dxf>
    <dxf>
      <fill>
        <patternFill>
          <bgColor rgb="FF00B050"/>
        </patternFill>
      </fill>
    </dxf>
    <dxf>
      <fill>
        <patternFill>
          <bgColor rgb="FFFF0000"/>
        </patternFill>
      </fill>
    </dxf>
    <dxf>
      <font>
        <color theme="0"/>
      </font>
    </dxf>
    <dxf>
      <font>
        <color theme="0"/>
      </font>
    </dxf>
    <dxf>
      <font>
        <color theme="0"/>
      </font>
    </dxf>
    <dxf>
      <fill>
        <patternFill>
          <bgColor rgb="FFFF0000"/>
        </patternFill>
      </fill>
    </dxf>
    <dxf>
      <fill>
        <patternFill>
          <bgColor rgb="FFFFFF00"/>
        </patternFill>
      </fill>
    </dxf>
    <dxf>
      <fill>
        <patternFill>
          <bgColor rgb="FF92D050"/>
        </patternFill>
      </fill>
    </dxf>
    <dxf>
      <font>
        <b val="0"/>
        <condense val="0"/>
        <extend val="0"/>
        <sz val="11"/>
        <color indexed="8"/>
      </font>
      <fill>
        <patternFill patternType="solid">
          <fgColor indexed="49"/>
          <bgColor indexed="11"/>
        </patternFill>
      </fill>
    </dxf>
    <dxf>
      <font>
        <b val="0"/>
        <condense val="0"/>
        <extend val="0"/>
        <sz val="11"/>
        <color indexed="8"/>
      </font>
      <fill>
        <patternFill patternType="solid">
          <fgColor indexed="51"/>
          <bgColor indexed="52"/>
        </patternFill>
      </fill>
    </dxf>
    <dxf>
      <font>
        <b val="0"/>
        <condense val="0"/>
        <extend val="0"/>
        <sz val="11"/>
        <color indexed="8"/>
      </font>
      <fill>
        <patternFill patternType="solid">
          <fgColor indexed="60"/>
          <bgColor indexed="10"/>
        </patternFill>
      </fill>
    </dxf>
    <dxf>
      <fill>
        <patternFill>
          <bgColor rgb="FFFF0000"/>
        </patternFill>
      </fill>
    </dxf>
    <dxf>
      <fill>
        <patternFill>
          <bgColor rgb="FFFFFF00"/>
        </patternFill>
      </fill>
    </dxf>
    <dxf>
      <fill>
        <patternFill>
          <bgColor rgb="FF92D050"/>
        </patternFill>
      </fill>
    </dxf>
    <dxf>
      <font>
        <b val="0"/>
        <condense val="0"/>
        <extend val="0"/>
        <sz val="11"/>
        <color indexed="8"/>
      </font>
      <fill>
        <patternFill patternType="solid">
          <fgColor indexed="49"/>
          <bgColor indexed="11"/>
        </patternFill>
      </fill>
    </dxf>
    <dxf>
      <font>
        <b val="0"/>
        <condense val="0"/>
        <extend val="0"/>
        <sz val="11"/>
        <color indexed="8"/>
      </font>
      <fill>
        <patternFill patternType="solid">
          <fgColor indexed="51"/>
          <bgColor indexed="52"/>
        </patternFill>
      </fill>
    </dxf>
    <dxf>
      <font>
        <b val="0"/>
        <condense val="0"/>
        <extend val="0"/>
        <sz val="11"/>
        <color indexed="8"/>
      </font>
      <fill>
        <patternFill patternType="solid">
          <fgColor indexed="60"/>
          <bgColor indexed="10"/>
        </patternFill>
      </fill>
    </dxf>
    <dxf>
      <font>
        <color theme="0"/>
      </font>
    </dxf>
    <dxf>
      <font>
        <color rgb="FF00B050"/>
      </font>
    </dxf>
    <dxf>
      <fill>
        <patternFill>
          <bgColor rgb="FFFFFF00"/>
        </patternFill>
      </fill>
    </dxf>
    <dxf>
      <fill>
        <patternFill patternType="solid"/>
      </fill>
    </dxf>
    <dxf>
      <fill>
        <patternFill>
          <bgColor rgb="FF00B050"/>
        </patternFill>
      </fill>
    </dxf>
    <dxf>
      <fill>
        <patternFill>
          <bgColor rgb="FFFF0000"/>
        </patternFill>
      </fill>
    </dxf>
    <dxf>
      <font>
        <color theme="0"/>
      </font>
    </dxf>
    <dxf>
      <font>
        <b val="0"/>
        <condense val="0"/>
        <extend val="0"/>
        <sz val="11"/>
        <color indexed="8"/>
      </font>
      <fill>
        <patternFill patternType="solid">
          <fgColor indexed="49"/>
          <bgColor indexed="11"/>
        </patternFill>
      </fill>
    </dxf>
    <dxf>
      <font>
        <b val="0"/>
        <condense val="0"/>
        <extend val="0"/>
        <sz val="11"/>
        <color indexed="8"/>
      </font>
      <fill>
        <patternFill patternType="solid">
          <fgColor indexed="51"/>
          <bgColor indexed="52"/>
        </patternFill>
      </fill>
    </dxf>
    <dxf>
      <font>
        <b val="0"/>
        <condense val="0"/>
        <extend val="0"/>
        <sz val="11"/>
        <color indexed="8"/>
      </font>
      <fill>
        <patternFill patternType="solid">
          <fgColor indexed="60"/>
          <bgColor indexed="10"/>
        </patternFill>
      </fill>
    </dxf>
    <dxf>
      <fill>
        <patternFill>
          <bgColor rgb="FFFF0000"/>
        </patternFill>
      </fill>
    </dxf>
    <dxf>
      <fill>
        <patternFill>
          <bgColor rgb="FFFFFF00"/>
        </patternFill>
      </fill>
    </dxf>
    <dxf>
      <fill>
        <patternFill>
          <bgColor rgb="FF92D050"/>
        </patternFill>
      </fill>
    </dxf>
    <dxf>
      <font>
        <b val="0"/>
        <condense val="0"/>
        <extend val="0"/>
        <sz val="11"/>
        <color indexed="8"/>
      </font>
      <fill>
        <patternFill patternType="solid">
          <fgColor indexed="49"/>
          <bgColor indexed="11"/>
        </patternFill>
      </fill>
    </dxf>
    <dxf>
      <font>
        <b val="0"/>
        <condense val="0"/>
        <extend val="0"/>
        <sz val="11"/>
        <color indexed="8"/>
      </font>
      <fill>
        <patternFill patternType="solid">
          <fgColor indexed="51"/>
          <bgColor indexed="52"/>
        </patternFill>
      </fill>
    </dxf>
    <dxf>
      <font>
        <b val="0"/>
        <condense val="0"/>
        <extend val="0"/>
        <sz val="11"/>
        <color indexed="8"/>
      </font>
      <fill>
        <patternFill patternType="solid">
          <fgColor indexed="60"/>
          <bgColor indexed="10"/>
        </patternFill>
      </fill>
    </dxf>
    <dxf>
      <fill>
        <patternFill>
          <bgColor rgb="FFFF0000"/>
        </patternFill>
      </fill>
    </dxf>
    <dxf>
      <fill>
        <patternFill>
          <bgColor rgb="FFFFFF00"/>
        </patternFill>
      </fill>
    </dxf>
    <dxf>
      <fill>
        <patternFill>
          <bgColor rgb="FF92D050"/>
        </patternFill>
      </fill>
    </dxf>
    <dxf>
      <font>
        <b val="0"/>
        <condense val="0"/>
        <extend val="0"/>
        <sz val="11"/>
        <color indexed="8"/>
      </font>
      <fill>
        <patternFill patternType="solid">
          <fgColor indexed="49"/>
          <bgColor indexed="11"/>
        </patternFill>
      </fill>
    </dxf>
    <dxf>
      <font>
        <b val="0"/>
        <condense val="0"/>
        <extend val="0"/>
        <sz val="11"/>
        <color indexed="8"/>
      </font>
      <fill>
        <patternFill patternType="solid">
          <fgColor indexed="51"/>
          <bgColor indexed="52"/>
        </patternFill>
      </fill>
    </dxf>
    <dxf>
      <font>
        <b val="0"/>
        <condense val="0"/>
        <extend val="0"/>
        <sz val="11"/>
        <color indexed="8"/>
      </font>
      <fill>
        <patternFill patternType="solid">
          <fgColor indexed="60"/>
          <bgColor indexed="1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ont>
        <b val="0"/>
        <condense val="0"/>
        <extend val="0"/>
        <sz val="11"/>
        <color indexed="8"/>
      </font>
      <fill>
        <patternFill patternType="solid">
          <fgColor indexed="49"/>
          <bgColor indexed="11"/>
        </patternFill>
      </fill>
    </dxf>
    <dxf>
      <font>
        <b val="0"/>
        <condense val="0"/>
        <extend val="0"/>
        <sz val="11"/>
        <color indexed="8"/>
      </font>
      <fill>
        <patternFill patternType="solid">
          <fgColor indexed="51"/>
          <bgColor indexed="52"/>
        </patternFill>
      </fill>
    </dxf>
    <dxf>
      <font>
        <b val="0"/>
        <condense val="0"/>
        <extend val="0"/>
        <sz val="11"/>
        <color indexed="8"/>
      </font>
      <fill>
        <patternFill patternType="solid">
          <fgColor indexed="60"/>
          <bgColor indexed="10"/>
        </patternFill>
      </fill>
    </dxf>
    <dxf>
      <fill>
        <patternFill>
          <bgColor rgb="FFFF0000"/>
        </patternFill>
      </fill>
    </dxf>
    <dxf>
      <fill>
        <patternFill>
          <bgColor rgb="FFFFFF00"/>
        </patternFill>
      </fill>
    </dxf>
    <dxf>
      <fill>
        <patternFill>
          <bgColor rgb="FF92D050"/>
        </patternFill>
      </fill>
    </dxf>
    <dxf>
      <font>
        <color theme="0"/>
      </font>
    </dxf>
    <dxf>
      <font>
        <b val="0"/>
        <condense val="0"/>
        <extend val="0"/>
        <sz val="11"/>
        <color indexed="8"/>
      </font>
      <fill>
        <patternFill patternType="solid">
          <fgColor indexed="49"/>
          <bgColor indexed="11"/>
        </patternFill>
      </fill>
    </dxf>
    <dxf>
      <font>
        <b val="0"/>
        <condense val="0"/>
        <extend val="0"/>
        <sz val="11"/>
        <color indexed="8"/>
      </font>
      <fill>
        <patternFill patternType="solid">
          <fgColor indexed="51"/>
          <bgColor indexed="52"/>
        </patternFill>
      </fill>
    </dxf>
    <dxf>
      <font>
        <b val="0"/>
        <condense val="0"/>
        <extend val="0"/>
        <sz val="11"/>
        <color indexed="8"/>
      </font>
      <fill>
        <patternFill patternType="solid">
          <fgColor indexed="60"/>
          <bgColor indexed="1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ont>
        <color theme="0"/>
      </font>
    </dxf>
    <dxf>
      <font>
        <b val="0"/>
        <condense val="0"/>
        <extend val="0"/>
        <sz val="11"/>
        <color indexed="8"/>
      </font>
      <fill>
        <patternFill patternType="solid">
          <fgColor indexed="49"/>
          <bgColor indexed="11"/>
        </patternFill>
      </fill>
    </dxf>
    <dxf>
      <font>
        <b val="0"/>
        <condense val="0"/>
        <extend val="0"/>
        <sz val="11"/>
        <color indexed="8"/>
      </font>
      <fill>
        <patternFill patternType="solid">
          <fgColor indexed="51"/>
          <bgColor indexed="52"/>
        </patternFill>
      </fill>
    </dxf>
    <dxf>
      <font>
        <b val="0"/>
        <condense val="0"/>
        <extend val="0"/>
        <sz val="11"/>
        <color indexed="8"/>
      </font>
      <fill>
        <patternFill patternType="solid">
          <fgColor indexed="60"/>
          <bgColor indexed="10"/>
        </patternFill>
      </fill>
    </dxf>
    <dxf>
      <fill>
        <patternFill>
          <bgColor rgb="FFFF0000"/>
        </patternFill>
      </fill>
    </dxf>
    <dxf>
      <fill>
        <patternFill>
          <bgColor rgb="FFFFFF00"/>
        </patternFill>
      </fill>
    </dxf>
    <dxf>
      <fill>
        <patternFill>
          <bgColor rgb="FF92D050"/>
        </patternFill>
      </fill>
    </dxf>
    <dxf>
      <font>
        <color theme="0"/>
      </font>
    </dxf>
    <dxf>
      <font>
        <color theme="0"/>
      </font>
    </dxf>
    <dxf>
      <font>
        <color rgb="FF00B050"/>
      </font>
    </dxf>
    <dxf>
      <fill>
        <patternFill>
          <bgColor rgb="FFFFFF00"/>
        </patternFill>
      </fill>
    </dxf>
    <dxf>
      <fill>
        <patternFill patternType="solid"/>
      </fill>
    </dxf>
    <dxf>
      <fill>
        <patternFill>
          <bgColor rgb="FF00B050"/>
        </patternFill>
      </fill>
    </dxf>
    <dxf>
      <fill>
        <patternFill>
          <bgColor rgb="FFFF0000"/>
        </patternFill>
      </fill>
    </dxf>
    <dxf>
      <font>
        <color theme="0"/>
      </font>
    </dxf>
    <dxf>
      <font>
        <color theme="0"/>
      </font>
    </dxf>
    <dxf>
      <font>
        <color theme="0"/>
      </font>
    </dxf>
    <dxf>
      <font>
        <b val="0"/>
        <condense val="0"/>
        <extend val="0"/>
        <sz val="11"/>
        <color indexed="8"/>
      </font>
      <fill>
        <patternFill patternType="solid">
          <fgColor indexed="49"/>
          <bgColor indexed="11"/>
        </patternFill>
      </fill>
    </dxf>
    <dxf>
      <font>
        <b val="0"/>
        <condense val="0"/>
        <extend val="0"/>
        <sz val="11"/>
        <color indexed="8"/>
      </font>
      <fill>
        <patternFill patternType="solid">
          <fgColor indexed="51"/>
          <bgColor indexed="52"/>
        </patternFill>
      </fill>
    </dxf>
    <dxf>
      <font>
        <b val="0"/>
        <condense val="0"/>
        <extend val="0"/>
        <sz val="11"/>
        <color indexed="8"/>
      </font>
      <fill>
        <patternFill patternType="solid">
          <fgColor indexed="60"/>
          <bgColor indexed="1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ont>
        <b val="0"/>
        <condense val="0"/>
        <extend val="0"/>
        <sz val="11"/>
        <color indexed="8"/>
      </font>
      <fill>
        <patternFill patternType="solid">
          <fgColor indexed="49"/>
          <bgColor indexed="11"/>
        </patternFill>
      </fill>
    </dxf>
    <dxf>
      <font>
        <b val="0"/>
        <condense val="0"/>
        <extend val="0"/>
        <sz val="11"/>
        <color indexed="8"/>
      </font>
      <fill>
        <patternFill patternType="solid">
          <fgColor indexed="51"/>
          <bgColor indexed="52"/>
        </patternFill>
      </fill>
    </dxf>
    <dxf>
      <font>
        <b val="0"/>
        <condense val="0"/>
        <extend val="0"/>
        <sz val="11"/>
        <color indexed="8"/>
      </font>
      <fill>
        <patternFill patternType="solid">
          <fgColor indexed="60"/>
          <bgColor indexed="10"/>
        </patternFill>
      </fill>
    </dxf>
    <dxf>
      <fill>
        <patternFill>
          <bgColor rgb="FFFF0000"/>
        </patternFill>
      </fill>
    </dxf>
    <dxf>
      <fill>
        <patternFill>
          <bgColor rgb="FFFFFF00"/>
        </patternFill>
      </fill>
    </dxf>
    <dxf>
      <fill>
        <patternFill>
          <bgColor rgb="FF92D050"/>
        </patternFill>
      </fill>
    </dxf>
    <dxf>
      <font>
        <color theme="0"/>
      </font>
    </dxf>
    <dxf>
      <font>
        <color rgb="FF00B050"/>
      </font>
    </dxf>
    <dxf>
      <fill>
        <patternFill>
          <bgColor rgb="FFFFFF00"/>
        </patternFill>
      </fill>
    </dxf>
    <dxf>
      <fill>
        <patternFill patternType="solid"/>
      </fill>
    </dxf>
    <dxf>
      <fill>
        <patternFill>
          <bgColor rgb="FF00B050"/>
        </patternFill>
      </fill>
    </dxf>
    <dxf>
      <fill>
        <patternFill>
          <bgColor rgb="FFFF0000"/>
        </patternFill>
      </fill>
    </dxf>
    <dxf>
      <font>
        <color theme="0"/>
      </font>
    </dxf>
    <dxf>
      <font>
        <b val="0"/>
        <condense val="0"/>
        <extend val="0"/>
        <sz val="11"/>
        <color indexed="8"/>
      </font>
      <fill>
        <patternFill patternType="solid">
          <fgColor indexed="49"/>
          <bgColor indexed="11"/>
        </patternFill>
      </fill>
    </dxf>
    <dxf>
      <font>
        <b val="0"/>
        <condense val="0"/>
        <extend val="0"/>
        <sz val="11"/>
        <color indexed="8"/>
      </font>
      <fill>
        <patternFill patternType="solid">
          <fgColor indexed="51"/>
          <bgColor indexed="52"/>
        </patternFill>
      </fill>
    </dxf>
    <dxf>
      <font>
        <b val="0"/>
        <condense val="0"/>
        <extend val="0"/>
        <sz val="11"/>
        <color indexed="8"/>
      </font>
      <fill>
        <patternFill patternType="solid">
          <fgColor indexed="60"/>
          <bgColor indexed="10"/>
        </patternFill>
      </fill>
    </dxf>
    <dxf>
      <fill>
        <patternFill>
          <bgColor rgb="FFFF0000"/>
        </patternFill>
      </fill>
    </dxf>
    <dxf>
      <fill>
        <patternFill>
          <bgColor rgb="FFFFFF00"/>
        </patternFill>
      </fill>
    </dxf>
    <dxf>
      <fill>
        <patternFill>
          <bgColor rgb="FF92D050"/>
        </patternFill>
      </fill>
    </dxf>
    <dxf>
      <font>
        <b val="0"/>
        <condense val="0"/>
        <extend val="0"/>
        <sz val="11"/>
        <color indexed="8"/>
      </font>
      <fill>
        <patternFill patternType="solid">
          <fgColor indexed="49"/>
          <bgColor indexed="11"/>
        </patternFill>
      </fill>
    </dxf>
    <dxf>
      <font>
        <b val="0"/>
        <condense val="0"/>
        <extend val="0"/>
        <sz val="11"/>
        <color indexed="8"/>
      </font>
      <fill>
        <patternFill patternType="solid">
          <fgColor indexed="51"/>
          <bgColor indexed="52"/>
        </patternFill>
      </fill>
    </dxf>
    <dxf>
      <font>
        <b val="0"/>
        <condense val="0"/>
        <extend val="0"/>
        <sz val="11"/>
        <color indexed="8"/>
      </font>
      <fill>
        <patternFill patternType="solid">
          <fgColor indexed="60"/>
          <bgColor indexed="1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ont>
        <b val="0"/>
        <condense val="0"/>
        <extend val="0"/>
        <sz val="11"/>
        <color indexed="8"/>
      </font>
      <fill>
        <patternFill patternType="solid">
          <fgColor indexed="49"/>
          <bgColor indexed="11"/>
        </patternFill>
      </fill>
    </dxf>
    <dxf>
      <font>
        <b val="0"/>
        <condense val="0"/>
        <extend val="0"/>
        <sz val="11"/>
        <color indexed="8"/>
      </font>
      <fill>
        <patternFill patternType="solid">
          <fgColor indexed="51"/>
          <bgColor indexed="52"/>
        </patternFill>
      </fill>
    </dxf>
    <dxf>
      <font>
        <b val="0"/>
        <condense val="0"/>
        <extend val="0"/>
        <sz val="11"/>
        <color indexed="8"/>
      </font>
      <fill>
        <patternFill patternType="solid">
          <fgColor indexed="60"/>
          <bgColor indexed="10"/>
        </patternFill>
      </fill>
    </dxf>
    <dxf>
      <fill>
        <patternFill>
          <bgColor rgb="FFFF0000"/>
        </patternFill>
      </fill>
    </dxf>
    <dxf>
      <fill>
        <patternFill>
          <bgColor rgb="FFFFFF00"/>
        </patternFill>
      </fill>
    </dxf>
    <dxf>
      <fill>
        <patternFill>
          <bgColor rgb="FF92D050"/>
        </patternFill>
      </fill>
    </dxf>
    <dxf>
      <font>
        <b val="0"/>
        <condense val="0"/>
        <extend val="0"/>
        <sz val="11"/>
        <color indexed="8"/>
      </font>
      <fill>
        <patternFill patternType="solid">
          <fgColor indexed="49"/>
          <bgColor indexed="11"/>
        </patternFill>
      </fill>
    </dxf>
    <dxf>
      <font>
        <b val="0"/>
        <condense val="0"/>
        <extend val="0"/>
        <sz val="11"/>
        <color indexed="8"/>
      </font>
      <fill>
        <patternFill patternType="solid">
          <fgColor indexed="51"/>
          <bgColor indexed="52"/>
        </patternFill>
      </fill>
    </dxf>
    <dxf>
      <font>
        <b val="0"/>
        <condense val="0"/>
        <extend val="0"/>
        <sz val="11"/>
        <color indexed="8"/>
      </font>
      <fill>
        <patternFill patternType="solid">
          <fgColor indexed="60"/>
          <bgColor indexed="1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ont>
        <b val="0"/>
        <condense val="0"/>
        <extend val="0"/>
        <sz val="11"/>
        <color indexed="8"/>
      </font>
      <fill>
        <patternFill patternType="solid">
          <fgColor indexed="49"/>
          <bgColor indexed="11"/>
        </patternFill>
      </fill>
    </dxf>
    <dxf>
      <font>
        <b val="0"/>
        <condense val="0"/>
        <extend val="0"/>
        <sz val="11"/>
        <color indexed="8"/>
      </font>
      <fill>
        <patternFill patternType="solid">
          <fgColor indexed="51"/>
          <bgColor indexed="52"/>
        </patternFill>
      </fill>
    </dxf>
    <dxf>
      <font>
        <b val="0"/>
        <condense val="0"/>
        <extend val="0"/>
        <sz val="11"/>
        <color indexed="8"/>
      </font>
      <fill>
        <patternFill patternType="solid">
          <fgColor indexed="60"/>
          <bgColor indexed="10"/>
        </patternFill>
      </fill>
    </dxf>
    <dxf>
      <fill>
        <patternFill>
          <bgColor rgb="FFFF0000"/>
        </patternFill>
      </fill>
    </dxf>
    <dxf>
      <fill>
        <patternFill>
          <bgColor rgb="FFFFFF00"/>
        </patternFill>
      </fill>
    </dxf>
    <dxf>
      <fill>
        <patternFill>
          <bgColor rgb="FF92D050"/>
        </patternFill>
      </fill>
    </dxf>
    <dxf>
      <font>
        <color theme="0"/>
      </font>
    </dxf>
    <dxf>
      <font>
        <b val="0"/>
        <condense val="0"/>
        <extend val="0"/>
        <sz val="11"/>
        <color indexed="8"/>
      </font>
      <fill>
        <patternFill patternType="solid">
          <fgColor indexed="49"/>
          <bgColor indexed="11"/>
        </patternFill>
      </fill>
    </dxf>
    <dxf>
      <font>
        <b val="0"/>
        <condense val="0"/>
        <extend val="0"/>
        <sz val="11"/>
        <color indexed="8"/>
      </font>
      <fill>
        <patternFill patternType="solid">
          <fgColor indexed="51"/>
          <bgColor indexed="52"/>
        </patternFill>
      </fill>
    </dxf>
    <dxf>
      <font>
        <b val="0"/>
        <condense val="0"/>
        <extend val="0"/>
        <sz val="11"/>
        <color indexed="8"/>
      </font>
      <fill>
        <patternFill patternType="solid">
          <fgColor indexed="60"/>
          <bgColor indexed="1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ont>
        <color theme="0"/>
      </font>
    </dxf>
    <dxf>
      <font>
        <b val="0"/>
        <condense val="0"/>
        <extend val="0"/>
        <sz val="11"/>
        <color indexed="8"/>
      </font>
      <fill>
        <patternFill patternType="solid">
          <fgColor indexed="49"/>
          <bgColor indexed="11"/>
        </patternFill>
      </fill>
    </dxf>
    <dxf>
      <font>
        <b val="0"/>
        <condense val="0"/>
        <extend val="0"/>
        <sz val="11"/>
        <color indexed="8"/>
      </font>
      <fill>
        <patternFill patternType="solid">
          <fgColor indexed="51"/>
          <bgColor indexed="52"/>
        </patternFill>
      </fill>
    </dxf>
    <dxf>
      <font>
        <b val="0"/>
        <condense val="0"/>
        <extend val="0"/>
        <sz val="11"/>
        <color indexed="8"/>
      </font>
      <fill>
        <patternFill patternType="solid">
          <fgColor indexed="60"/>
          <bgColor indexed="10"/>
        </patternFill>
      </fill>
    </dxf>
    <dxf>
      <fill>
        <patternFill>
          <bgColor rgb="FFFF0000"/>
        </patternFill>
      </fill>
    </dxf>
    <dxf>
      <fill>
        <patternFill>
          <bgColor rgb="FFFFFF00"/>
        </patternFill>
      </fill>
    </dxf>
    <dxf>
      <fill>
        <patternFill>
          <bgColor rgb="FF92D050"/>
        </patternFill>
      </fill>
    </dxf>
    <dxf>
      <font>
        <color theme="0"/>
      </font>
    </dxf>
    <dxf>
      <font>
        <color theme="0"/>
      </font>
    </dxf>
    <dxf>
      <font>
        <color rgb="FF00B050"/>
      </font>
    </dxf>
    <dxf>
      <fill>
        <patternFill>
          <bgColor rgb="FFFFFF00"/>
        </patternFill>
      </fill>
    </dxf>
    <dxf>
      <fill>
        <patternFill patternType="solid"/>
      </fill>
    </dxf>
    <dxf>
      <fill>
        <patternFill>
          <bgColor rgb="FF00B050"/>
        </patternFill>
      </fill>
    </dxf>
    <dxf>
      <fill>
        <patternFill>
          <bgColor rgb="FFFF0000"/>
        </patternFill>
      </fill>
    </dxf>
    <dxf>
      <font>
        <color theme="0"/>
      </font>
    </dxf>
    <dxf>
      <font>
        <color theme="0"/>
      </font>
    </dxf>
    <dxf>
      <font>
        <color theme="0"/>
      </font>
    </dxf>
    <dxf>
      <font>
        <b val="0"/>
        <condense val="0"/>
        <extend val="0"/>
        <sz val="11"/>
        <color indexed="8"/>
      </font>
      <fill>
        <patternFill patternType="solid">
          <fgColor indexed="49"/>
          <bgColor indexed="11"/>
        </patternFill>
      </fill>
    </dxf>
    <dxf>
      <font>
        <b val="0"/>
        <condense val="0"/>
        <extend val="0"/>
        <sz val="11"/>
        <color indexed="8"/>
      </font>
      <fill>
        <patternFill patternType="solid">
          <fgColor indexed="51"/>
          <bgColor indexed="52"/>
        </patternFill>
      </fill>
    </dxf>
    <dxf>
      <font>
        <b val="0"/>
        <condense val="0"/>
        <extend val="0"/>
        <sz val="11"/>
        <color indexed="8"/>
      </font>
      <fill>
        <patternFill patternType="solid">
          <fgColor indexed="60"/>
          <bgColor indexed="10"/>
        </patternFill>
      </fill>
    </dxf>
    <dxf>
      <fill>
        <patternFill>
          <bgColor rgb="FFFF0000"/>
        </patternFill>
      </fill>
    </dxf>
    <dxf>
      <fill>
        <patternFill>
          <bgColor rgb="FFFFFF00"/>
        </patternFill>
      </fill>
    </dxf>
    <dxf>
      <fill>
        <patternFill>
          <bgColor rgb="FF92D050"/>
        </patternFill>
      </fill>
    </dxf>
    <dxf>
      <font>
        <color theme="0"/>
      </font>
    </dxf>
    <dxf>
      <font>
        <color rgb="FF00B050"/>
      </font>
    </dxf>
    <dxf>
      <fill>
        <patternFill>
          <bgColor rgb="FFFFFF00"/>
        </patternFill>
      </fill>
    </dxf>
    <dxf>
      <fill>
        <patternFill patternType="solid"/>
      </fill>
    </dxf>
    <dxf>
      <fill>
        <patternFill>
          <bgColor rgb="FF00B050"/>
        </patternFill>
      </fill>
    </dxf>
    <dxf>
      <fill>
        <patternFill>
          <bgColor rgb="FFFF0000"/>
        </patternFill>
      </fill>
    </dxf>
    <dxf>
      <font>
        <color theme="0"/>
      </font>
    </dxf>
    <dxf>
      <font>
        <b val="0"/>
        <condense val="0"/>
        <extend val="0"/>
        <sz val="11"/>
        <color indexed="8"/>
      </font>
      <fill>
        <patternFill patternType="solid">
          <fgColor indexed="49"/>
          <bgColor indexed="11"/>
        </patternFill>
      </fill>
    </dxf>
    <dxf>
      <font>
        <b val="0"/>
        <condense val="0"/>
        <extend val="0"/>
        <sz val="11"/>
        <color indexed="8"/>
      </font>
      <fill>
        <patternFill patternType="solid">
          <fgColor indexed="51"/>
          <bgColor indexed="52"/>
        </patternFill>
      </fill>
    </dxf>
    <dxf>
      <font>
        <b val="0"/>
        <condense val="0"/>
        <extend val="0"/>
        <sz val="11"/>
        <color indexed="8"/>
      </font>
      <fill>
        <patternFill patternType="solid">
          <fgColor indexed="60"/>
          <bgColor indexed="10"/>
        </patternFill>
      </fill>
    </dxf>
    <dxf>
      <fill>
        <patternFill>
          <bgColor rgb="FFFF0000"/>
        </patternFill>
      </fill>
    </dxf>
    <dxf>
      <fill>
        <patternFill>
          <bgColor rgb="FFFFFF00"/>
        </patternFill>
      </fill>
    </dxf>
    <dxf>
      <fill>
        <patternFill>
          <bgColor rgb="FF92D050"/>
        </patternFill>
      </fill>
    </dxf>
    <dxf>
      <font>
        <b val="0"/>
        <condense val="0"/>
        <extend val="0"/>
        <sz val="11"/>
        <color indexed="8"/>
      </font>
      <fill>
        <patternFill patternType="solid">
          <fgColor indexed="49"/>
          <bgColor indexed="11"/>
        </patternFill>
      </fill>
    </dxf>
    <dxf>
      <font>
        <b val="0"/>
        <condense val="0"/>
        <extend val="0"/>
        <sz val="11"/>
        <color indexed="8"/>
      </font>
      <fill>
        <patternFill patternType="solid">
          <fgColor indexed="51"/>
          <bgColor indexed="52"/>
        </patternFill>
      </fill>
    </dxf>
    <dxf>
      <font>
        <b val="0"/>
        <condense val="0"/>
        <extend val="0"/>
        <sz val="11"/>
        <color indexed="8"/>
      </font>
      <fill>
        <patternFill patternType="solid">
          <fgColor indexed="60"/>
          <bgColor indexed="1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ont>
        <b val="0"/>
        <condense val="0"/>
        <extend val="0"/>
        <sz val="11"/>
        <color indexed="8"/>
      </font>
      <fill>
        <patternFill patternType="solid">
          <fgColor indexed="49"/>
          <bgColor indexed="11"/>
        </patternFill>
      </fill>
    </dxf>
    <dxf>
      <font>
        <b val="0"/>
        <condense val="0"/>
        <extend val="0"/>
        <sz val="11"/>
        <color indexed="8"/>
      </font>
      <fill>
        <patternFill patternType="solid">
          <fgColor indexed="51"/>
          <bgColor indexed="52"/>
        </patternFill>
      </fill>
    </dxf>
    <dxf>
      <font>
        <b val="0"/>
        <condense val="0"/>
        <extend val="0"/>
        <sz val="11"/>
        <color indexed="8"/>
      </font>
      <fill>
        <patternFill patternType="solid">
          <fgColor indexed="60"/>
          <bgColor indexed="10"/>
        </patternFill>
      </fill>
    </dxf>
    <dxf>
      <fill>
        <patternFill>
          <bgColor rgb="FFFF0000"/>
        </patternFill>
      </fill>
    </dxf>
    <dxf>
      <fill>
        <patternFill>
          <bgColor rgb="FFFFFF00"/>
        </patternFill>
      </fill>
    </dxf>
    <dxf>
      <fill>
        <patternFill>
          <bgColor rgb="FF92D050"/>
        </patternFill>
      </fill>
    </dxf>
    <dxf>
      <font>
        <b val="0"/>
        <condense val="0"/>
        <extend val="0"/>
        <sz val="11"/>
        <color indexed="8"/>
      </font>
      <fill>
        <patternFill patternType="solid">
          <fgColor indexed="49"/>
          <bgColor indexed="11"/>
        </patternFill>
      </fill>
    </dxf>
    <dxf>
      <font>
        <b val="0"/>
        <condense val="0"/>
        <extend val="0"/>
        <sz val="11"/>
        <color indexed="8"/>
      </font>
      <fill>
        <patternFill patternType="solid">
          <fgColor indexed="51"/>
          <bgColor indexed="52"/>
        </patternFill>
      </fill>
    </dxf>
    <dxf>
      <font>
        <b val="0"/>
        <condense val="0"/>
        <extend val="0"/>
        <sz val="11"/>
        <color indexed="8"/>
      </font>
      <fill>
        <patternFill patternType="solid">
          <fgColor indexed="60"/>
          <bgColor indexed="1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ont>
        <b val="0"/>
        <condense val="0"/>
        <extend val="0"/>
        <sz val="11"/>
        <color indexed="8"/>
      </font>
      <fill>
        <patternFill patternType="solid">
          <fgColor indexed="49"/>
          <bgColor indexed="11"/>
        </patternFill>
      </fill>
    </dxf>
    <dxf>
      <font>
        <b val="0"/>
        <condense val="0"/>
        <extend val="0"/>
        <sz val="11"/>
        <color indexed="8"/>
      </font>
      <fill>
        <patternFill patternType="solid">
          <fgColor indexed="51"/>
          <bgColor indexed="52"/>
        </patternFill>
      </fill>
    </dxf>
    <dxf>
      <font>
        <b val="0"/>
        <condense val="0"/>
        <extend val="0"/>
        <sz val="11"/>
        <color indexed="8"/>
      </font>
      <fill>
        <patternFill patternType="solid">
          <fgColor indexed="60"/>
          <bgColor indexed="10"/>
        </patternFill>
      </fill>
    </dxf>
    <dxf>
      <fill>
        <patternFill>
          <bgColor rgb="FFFF0000"/>
        </patternFill>
      </fill>
    </dxf>
    <dxf>
      <fill>
        <patternFill>
          <bgColor rgb="FFFFFF00"/>
        </patternFill>
      </fill>
    </dxf>
    <dxf>
      <fill>
        <patternFill>
          <bgColor rgb="FF92D050"/>
        </patternFill>
      </fill>
    </dxf>
    <dxf>
      <font>
        <color theme="0"/>
      </font>
    </dxf>
    <dxf>
      <font>
        <b val="0"/>
        <condense val="0"/>
        <extend val="0"/>
        <sz val="11"/>
        <color indexed="8"/>
      </font>
      <fill>
        <patternFill patternType="solid">
          <fgColor indexed="49"/>
          <bgColor indexed="11"/>
        </patternFill>
      </fill>
    </dxf>
    <dxf>
      <font>
        <b val="0"/>
        <condense val="0"/>
        <extend val="0"/>
        <sz val="11"/>
        <color indexed="8"/>
      </font>
      <fill>
        <patternFill patternType="solid">
          <fgColor indexed="51"/>
          <bgColor indexed="52"/>
        </patternFill>
      </fill>
    </dxf>
    <dxf>
      <font>
        <b val="0"/>
        <condense val="0"/>
        <extend val="0"/>
        <sz val="11"/>
        <color indexed="8"/>
      </font>
      <fill>
        <patternFill patternType="solid">
          <fgColor indexed="60"/>
          <bgColor indexed="1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ont>
        <color theme="0"/>
      </font>
    </dxf>
    <dxf>
      <font>
        <b val="0"/>
        <condense val="0"/>
        <extend val="0"/>
        <sz val="11"/>
        <color indexed="8"/>
      </font>
      <fill>
        <patternFill patternType="solid">
          <fgColor indexed="49"/>
          <bgColor indexed="11"/>
        </patternFill>
      </fill>
    </dxf>
    <dxf>
      <font>
        <b val="0"/>
        <condense val="0"/>
        <extend val="0"/>
        <sz val="11"/>
        <color indexed="8"/>
      </font>
      <fill>
        <patternFill patternType="solid">
          <fgColor indexed="51"/>
          <bgColor indexed="52"/>
        </patternFill>
      </fill>
    </dxf>
    <dxf>
      <font>
        <b val="0"/>
        <condense val="0"/>
        <extend val="0"/>
        <sz val="11"/>
        <color indexed="8"/>
      </font>
      <fill>
        <patternFill patternType="solid">
          <fgColor indexed="60"/>
          <bgColor indexed="10"/>
        </patternFill>
      </fill>
    </dxf>
    <dxf>
      <fill>
        <patternFill>
          <bgColor rgb="FFFF0000"/>
        </patternFill>
      </fill>
    </dxf>
    <dxf>
      <fill>
        <patternFill>
          <bgColor rgb="FFFFFF00"/>
        </patternFill>
      </fill>
    </dxf>
    <dxf>
      <fill>
        <patternFill>
          <bgColor rgb="FF92D050"/>
        </patternFill>
      </fill>
    </dxf>
    <dxf>
      <font>
        <color theme="0"/>
      </font>
    </dxf>
    <dxf>
      <font>
        <color theme="0"/>
      </font>
    </dxf>
    <dxf>
      <font>
        <color rgb="FF00B050"/>
      </font>
    </dxf>
    <dxf>
      <fill>
        <patternFill>
          <bgColor rgb="FFFFFF00"/>
        </patternFill>
      </fill>
    </dxf>
    <dxf>
      <fill>
        <patternFill patternType="solid"/>
      </fill>
    </dxf>
    <dxf>
      <fill>
        <patternFill>
          <bgColor rgb="FF00B050"/>
        </patternFill>
      </fill>
    </dxf>
    <dxf>
      <fill>
        <patternFill>
          <bgColor rgb="FFFF0000"/>
        </patternFill>
      </fill>
    </dxf>
    <dxf>
      <font>
        <color theme="0"/>
      </font>
    </dxf>
    <dxf>
      <font>
        <color theme="0"/>
      </font>
    </dxf>
    <dxf>
      <font>
        <color theme="0"/>
      </font>
    </dxf>
    <dxf>
      <font>
        <b val="0"/>
        <condense val="0"/>
        <extend val="0"/>
        <sz val="11"/>
        <color indexed="8"/>
      </font>
      <fill>
        <patternFill patternType="solid">
          <fgColor indexed="49"/>
          <bgColor indexed="11"/>
        </patternFill>
      </fill>
    </dxf>
    <dxf>
      <font>
        <b val="0"/>
        <condense val="0"/>
        <extend val="0"/>
        <sz val="11"/>
        <color indexed="8"/>
      </font>
      <fill>
        <patternFill patternType="solid">
          <fgColor indexed="51"/>
          <bgColor indexed="52"/>
        </patternFill>
      </fill>
    </dxf>
    <dxf>
      <font>
        <b val="0"/>
        <condense val="0"/>
        <extend val="0"/>
        <sz val="11"/>
        <color indexed="8"/>
      </font>
      <fill>
        <patternFill patternType="solid">
          <fgColor indexed="60"/>
          <bgColor indexed="10"/>
        </patternFill>
      </fill>
    </dxf>
    <dxf>
      <fill>
        <patternFill>
          <bgColor rgb="FFFF0000"/>
        </patternFill>
      </fill>
    </dxf>
    <dxf>
      <fill>
        <patternFill>
          <bgColor rgb="FFFFFF00"/>
        </patternFill>
      </fill>
    </dxf>
    <dxf>
      <fill>
        <patternFill>
          <bgColor rgb="FF92D050"/>
        </patternFill>
      </fill>
    </dxf>
    <dxf>
      <font>
        <b val="0"/>
        <condense val="0"/>
        <extend val="0"/>
        <sz val="11"/>
        <color indexed="8"/>
      </font>
      <fill>
        <patternFill patternType="solid">
          <fgColor indexed="49"/>
          <bgColor indexed="11"/>
        </patternFill>
      </fill>
    </dxf>
    <dxf>
      <font>
        <b val="0"/>
        <condense val="0"/>
        <extend val="0"/>
        <sz val="11"/>
        <color indexed="8"/>
      </font>
      <fill>
        <patternFill patternType="solid">
          <fgColor indexed="51"/>
          <bgColor indexed="52"/>
        </patternFill>
      </fill>
    </dxf>
    <dxf>
      <font>
        <b val="0"/>
        <condense val="0"/>
        <extend val="0"/>
        <sz val="11"/>
        <color indexed="8"/>
      </font>
      <fill>
        <patternFill patternType="solid">
          <fgColor indexed="60"/>
          <bgColor indexed="10"/>
        </patternFill>
      </fill>
    </dxf>
    <dxf>
      <fill>
        <patternFill>
          <bgColor rgb="FFFF0000"/>
        </patternFill>
      </fill>
    </dxf>
    <dxf>
      <fill>
        <patternFill>
          <bgColor rgb="FFFFFF00"/>
        </patternFill>
      </fill>
    </dxf>
    <dxf>
      <fill>
        <patternFill>
          <bgColor rgb="FF92D050"/>
        </patternFill>
      </fill>
    </dxf>
    <dxf>
      <font>
        <b val="0"/>
        <condense val="0"/>
        <extend val="0"/>
        <sz val="11"/>
        <color indexed="8"/>
      </font>
      <fill>
        <patternFill patternType="solid">
          <fgColor indexed="49"/>
          <bgColor indexed="11"/>
        </patternFill>
      </fill>
    </dxf>
    <dxf>
      <font>
        <b val="0"/>
        <condense val="0"/>
        <extend val="0"/>
        <sz val="11"/>
        <color indexed="8"/>
      </font>
      <fill>
        <patternFill patternType="solid">
          <fgColor indexed="51"/>
          <bgColor indexed="52"/>
        </patternFill>
      </fill>
    </dxf>
    <dxf>
      <font>
        <b val="0"/>
        <condense val="0"/>
        <extend val="0"/>
        <sz val="11"/>
        <color indexed="8"/>
      </font>
      <fill>
        <patternFill patternType="solid">
          <fgColor indexed="60"/>
          <bgColor indexed="1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ont>
        <b val="0"/>
        <condense val="0"/>
        <extend val="0"/>
        <sz val="11"/>
        <color indexed="8"/>
      </font>
      <fill>
        <patternFill patternType="solid">
          <fgColor indexed="49"/>
          <bgColor indexed="11"/>
        </patternFill>
      </fill>
    </dxf>
    <dxf>
      <font>
        <b val="0"/>
        <condense val="0"/>
        <extend val="0"/>
        <sz val="11"/>
        <color indexed="8"/>
      </font>
      <fill>
        <patternFill patternType="solid">
          <fgColor indexed="51"/>
          <bgColor indexed="52"/>
        </patternFill>
      </fill>
    </dxf>
    <dxf>
      <font>
        <b val="0"/>
        <condense val="0"/>
        <extend val="0"/>
        <sz val="11"/>
        <color indexed="8"/>
      </font>
      <fill>
        <patternFill patternType="solid">
          <fgColor indexed="60"/>
          <bgColor indexed="10"/>
        </patternFill>
      </fill>
    </dxf>
    <dxf>
      <fill>
        <patternFill>
          <bgColor rgb="FFFF0000"/>
        </patternFill>
      </fill>
    </dxf>
    <dxf>
      <fill>
        <patternFill>
          <bgColor rgb="FFFFFF00"/>
        </patternFill>
      </fill>
    </dxf>
    <dxf>
      <fill>
        <patternFill>
          <bgColor rgb="FF92D050"/>
        </patternFill>
      </fill>
    </dxf>
    <dxf>
      <font>
        <color theme="0"/>
      </font>
    </dxf>
    <dxf>
      <font>
        <b val="0"/>
        <condense val="0"/>
        <extend val="0"/>
        <sz val="11"/>
        <color indexed="8"/>
      </font>
      <fill>
        <patternFill patternType="solid">
          <fgColor indexed="49"/>
          <bgColor indexed="11"/>
        </patternFill>
      </fill>
    </dxf>
    <dxf>
      <font>
        <b val="0"/>
        <condense val="0"/>
        <extend val="0"/>
        <sz val="11"/>
        <color indexed="8"/>
      </font>
      <fill>
        <patternFill patternType="solid">
          <fgColor indexed="51"/>
          <bgColor indexed="52"/>
        </patternFill>
      </fill>
    </dxf>
    <dxf>
      <font>
        <b val="0"/>
        <condense val="0"/>
        <extend val="0"/>
        <sz val="11"/>
        <color indexed="8"/>
      </font>
      <fill>
        <patternFill patternType="solid">
          <fgColor indexed="60"/>
          <bgColor indexed="1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ont>
        <color theme="0"/>
      </font>
    </dxf>
    <dxf>
      <font>
        <b val="0"/>
        <condense val="0"/>
        <extend val="0"/>
        <sz val="11"/>
        <color indexed="8"/>
      </font>
      <fill>
        <patternFill patternType="solid">
          <fgColor indexed="49"/>
          <bgColor indexed="11"/>
        </patternFill>
      </fill>
    </dxf>
    <dxf>
      <font>
        <b val="0"/>
        <condense val="0"/>
        <extend val="0"/>
        <sz val="11"/>
        <color indexed="8"/>
      </font>
      <fill>
        <patternFill patternType="solid">
          <fgColor indexed="51"/>
          <bgColor indexed="52"/>
        </patternFill>
      </fill>
    </dxf>
    <dxf>
      <font>
        <b val="0"/>
        <condense val="0"/>
        <extend val="0"/>
        <sz val="11"/>
        <color indexed="8"/>
      </font>
      <fill>
        <patternFill patternType="solid">
          <fgColor indexed="60"/>
          <bgColor indexed="10"/>
        </patternFill>
      </fill>
    </dxf>
    <dxf>
      <fill>
        <patternFill>
          <bgColor rgb="FFFF0000"/>
        </patternFill>
      </fill>
    </dxf>
    <dxf>
      <fill>
        <patternFill>
          <bgColor rgb="FFFFFF00"/>
        </patternFill>
      </fill>
    </dxf>
    <dxf>
      <fill>
        <patternFill>
          <bgColor rgb="FF92D050"/>
        </patternFill>
      </fill>
    </dxf>
    <dxf>
      <font>
        <color theme="0"/>
      </font>
    </dxf>
    <dxf>
      <font>
        <color theme="0"/>
      </font>
    </dxf>
    <dxf>
      <font>
        <color rgb="FF00B050"/>
      </font>
    </dxf>
    <dxf>
      <fill>
        <patternFill>
          <bgColor rgb="FFFFFF00"/>
        </patternFill>
      </fill>
    </dxf>
    <dxf>
      <fill>
        <patternFill patternType="solid"/>
      </fill>
    </dxf>
    <dxf>
      <fill>
        <patternFill>
          <bgColor rgb="FF00B050"/>
        </patternFill>
      </fill>
    </dxf>
    <dxf>
      <fill>
        <patternFill>
          <bgColor rgb="FFFF0000"/>
        </patternFill>
      </fill>
    </dxf>
    <dxf>
      <font>
        <color theme="0"/>
      </font>
    </dxf>
    <dxf>
      <font>
        <color theme="0"/>
      </font>
    </dxf>
    <dxf>
      <font>
        <color theme="0"/>
      </font>
    </dxf>
    <dxf>
      <font>
        <b val="0"/>
        <condense val="0"/>
        <extend val="0"/>
        <sz val="11"/>
        <color indexed="8"/>
      </font>
      <fill>
        <patternFill patternType="solid">
          <fgColor indexed="49"/>
          <bgColor indexed="11"/>
        </patternFill>
      </fill>
    </dxf>
    <dxf>
      <font>
        <b val="0"/>
        <condense val="0"/>
        <extend val="0"/>
        <sz val="11"/>
        <color indexed="8"/>
      </font>
      <fill>
        <patternFill patternType="solid">
          <fgColor indexed="51"/>
          <bgColor indexed="52"/>
        </patternFill>
      </fill>
    </dxf>
    <dxf>
      <font>
        <b val="0"/>
        <condense val="0"/>
        <extend val="0"/>
        <sz val="11"/>
        <color indexed="8"/>
      </font>
      <fill>
        <patternFill patternType="solid">
          <fgColor indexed="60"/>
          <bgColor indexed="1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ont>
        <b val="0"/>
        <condense val="0"/>
        <extend val="0"/>
        <sz val="11"/>
        <color indexed="8"/>
      </font>
      <fill>
        <patternFill patternType="solid">
          <fgColor indexed="49"/>
          <bgColor indexed="11"/>
        </patternFill>
      </fill>
    </dxf>
    <dxf>
      <font>
        <b val="0"/>
        <condense val="0"/>
        <extend val="0"/>
        <sz val="11"/>
        <color indexed="8"/>
      </font>
      <fill>
        <patternFill patternType="solid">
          <fgColor indexed="51"/>
          <bgColor indexed="52"/>
        </patternFill>
      </fill>
    </dxf>
    <dxf>
      <font>
        <b val="0"/>
        <condense val="0"/>
        <extend val="0"/>
        <sz val="11"/>
        <color indexed="8"/>
      </font>
      <fill>
        <patternFill patternType="solid">
          <fgColor indexed="60"/>
          <bgColor indexed="10"/>
        </patternFill>
      </fill>
    </dxf>
    <dxf>
      <fill>
        <patternFill>
          <bgColor rgb="FFFF0000"/>
        </patternFill>
      </fill>
    </dxf>
    <dxf>
      <fill>
        <patternFill>
          <bgColor rgb="FFFFFF00"/>
        </patternFill>
      </fill>
    </dxf>
    <dxf>
      <fill>
        <patternFill>
          <bgColor rgb="FF92D050"/>
        </patternFill>
      </fill>
    </dxf>
    <dxf>
      <font>
        <color theme="0"/>
      </font>
    </dxf>
    <dxf>
      <font>
        <b val="0"/>
        <condense val="0"/>
        <extend val="0"/>
        <sz val="11"/>
        <color indexed="8"/>
      </font>
      <fill>
        <patternFill patternType="solid">
          <fgColor indexed="49"/>
          <bgColor indexed="11"/>
        </patternFill>
      </fill>
    </dxf>
    <dxf>
      <font>
        <b val="0"/>
        <condense val="0"/>
        <extend val="0"/>
        <sz val="11"/>
        <color indexed="8"/>
      </font>
      <fill>
        <patternFill patternType="solid">
          <fgColor indexed="51"/>
          <bgColor indexed="52"/>
        </patternFill>
      </fill>
    </dxf>
    <dxf>
      <font>
        <b val="0"/>
        <condense val="0"/>
        <extend val="0"/>
        <sz val="11"/>
        <color indexed="8"/>
      </font>
      <fill>
        <patternFill patternType="solid">
          <fgColor indexed="60"/>
          <bgColor indexed="1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ont>
        <color theme="0"/>
      </font>
    </dxf>
    <dxf>
      <font>
        <b val="0"/>
        <condense val="0"/>
        <extend val="0"/>
        <sz val="11"/>
        <color indexed="8"/>
      </font>
      <fill>
        <patternFill patternType="solid">
          <fgColor indexed="49"/>
          <bgColor indexed="11"/>
        </patternFill>
      </fill>
    </dxf>
    <dxf>
      <font>
        <b val="0"/>
        <condense val="0"/>
        <extend val="0"/>
        <sz val="11"/>
        <color indexed="8"/>
      </font>
      <fill>
        <patternFill patternType="solid">
          <fgColor indexed="51"/>
          <bgColor indexed="52"/>
        </patternFill>
      </fill>
    </dxf>
    <dxf>
      <font>
        <b val="0"/>
        <condense val="0"/>
        <extend val="0"/>
        <sz val="11"/>
        <color indexed="8"/>
      </font>
      <fill>
        <patternFill patternType="solid">
          <fgColor indexed="60"/>
          <bgColor indexed="10"/>
        </patternFill>
      </fill>
    </dxf>
    <dxf>
      <fill>
        <patternFill>
          <bgColor rgb="FFFF0000"/>
        </patternFill>
      </fill>
    </dxf>
    <dxf>
      <fill>
        <patternFill>
          <bgColor rgb="FFFFFF00"/>
        </patternFill>
      </fill>
    </dxf>
    <dxf>
      <fill>
        <patternFill>
          <bgColor rgb="FF92D050"/>
        </patternFill>
      </fill>
    </dxf>
    <dxf>
      <font>
        <color theme="0"/>
      </font>
    </dxf>
    <dxf>
      <font>
        <color theme="0"/>
      </font>
    </dxf>
    <dxf>
      <font>
        <color rgb="FF00B050"/>
      </font>
    </dxf>
    <dxf>
      <fill>
        <patternFill>
          <bgColor rgb="FFFFFF00"/>
        </patternFill>
      </fill>
    </dxf>
    <dxf>
      <fill>
        <patternFill patternType="solid"/>
      </fill>
    </dxf>
    <dxf>
      <fill>
        <patternFill>
          <bgColor rgb="FF00B050"/>
        </patternFill>
      </fill>
    </dxf>
    <dxf>
      <fill>
        <patternFill>
          <bgColor rgb="FFFF0000"/>
        </patternFill>
      </fill>
    </dxf>
    <dxf>
      <font>
        <color theme="0"/>
      </font>
    </dxf>
    <dxf>
      <font>
        <color theme="0"/>
      </font>
    </dxf>
    <dxf>
      <font>
        <color theme="0"/>
      </font>
    </dxf>
    <dxf>
      <font>
        <b val="0"/>
        <condense val="0"/>
        <extend val="0"/>
        <sz val="11"/>
        <color indexed="8"/>
      </font>
      <fill>
        <patternFill patternType="solid">
          <fgColor indexed="49"/>
          <bgColor indexed="11"/>
        </patternFill>
      </fill>
    </dxf>
    <dxf>
      <font>
        <b val="0"/>
        <condense val="0"/>
        <extend val="0"/>
        <sz val="11"/>
        <color indexed="8"/>
      </font>
      <fill>
        <patternFill patternType="solid">
          <fgColor indexed="51"/>
          <bgColor indexed="52"/>
        </patternFill>
      </fill>
    </dxf>
    <dxf>
      <font>
        <b val="0"/>
        <condense val="0"/>
        <extend val="0"/>
        <sz val="11"/>
        <color indexed="8"/>
      </font>
      <fill>
        <patternFill patternType="solid">
          <fgColor indexed="60"/>
          <bgColor indexed="10"/>
        </patternFill>
      </fill>
    </dxf>
    <dxf>
      <fill>
        <patternFill>
          <bgColor rgb="FFFF0000"/>
        </patternFill>
      </fill>
    </dxf>
    <dxf>
      <fill>
        <patternFill>
          <bgColor rgb="FFFFFF00"/>
        </patternFill>
      </fill>
    </dxf>
    <dxf>
      <fill>
        <patternFill>
          <bgColor rgb="FF92D050"/>
        </patternFill>
      </fill>
    </dxf>
    <dxf>
      <font>
        <color theme="0"/>
      </font>
    </dxf>
    <dxf>
      <font>
        <color rgb="FF00B050"/>
      </font>
    </dxf>
    <dxf>
      <fill>
        <patternFill>
          <bgColor rgb="FFFFFF00"/>
        </patternFill>
      </fill>
    </dxf>
    <dxf>
      <fill>
        <patternFill patternType="solid"/>
      </fill>
    </dxf>
    <dxf>
      <fill>
        <patternFill>
          <bgColor rgb="FF00B050"/>
        </patternFill>
      </fill>
    </dxf>
    <dxf>
      <fill>
        <patternFill>
          <bgColor rgb="FFFF0000"/>
        </patternFill>
      </fill>
    </dxf>
    <dxf>
      <font>
        <color theme="0"/>
      </font>
    </dxf>
    <dxf>
      <font>
        <b val="0"/>
        <condense val="0"/>
        <extend val="0"/>
        <sz val="11"/>
        <color indexed="8"/>
      </font>
      <fill>
        <patternFill patternType="solid">
          <fgColor indexed="49"/>
          <bgColor indexed="11"/>
        </patternFill>
      </fill>
    </dxf>
    <dxf>
      <font>
        <b val="0"/>
        <condense val="0"/>
        <extend val="0"/>
        <sz val="11"/>
        <color indexed="8"/>
      </font>
      <fill>
        <patternFill patternType="solid">
          <fgColor indexed="51"/>
          <bgColor indexed="52"/>
        </patternFill>
      </fill>
    </dxf>
    <dxf>
      <font>
        <b val="0"/>
        <condense val="0"/>
        <extend val="0"/>
        <sz val="11"/>
        <color indexed="8"/>
      </font>
      <fill>
        <patternFill patternType="solid">
          <fgColor indexed="60"/>
          <bgColor indexed="10"/>
        </patternFill>
      </fill>
    </dxf>
    <dxf>
      <fill>
        <patternFill>
          <bgColor rgb="FFFF0000"/>
        </patternFill>
      </fill>
    </dxf>
    <dxf>
      <fill>
        <patternFill>
          <bgColor rgb="FFFFFF00"/>
        </patternFill>
      </fill>
    </dxf>
    <dxf>
      <fill>
        <patternFill>
          <bgColor rgb="FF92D050"/>
        </patternFill>
      </fill>
    </dxf>
    <dxf>
      <font>
        <b val="0"/>
        <condense val="0"/>
        <extend val="0"/>
        <sz val="11"/>
        <color indexed="8"/>
      </font>
      <fill>
        <patternFill patternType="solid">
          <fgColor indexed="49"/>
          <bgColor indexed="11"/>
        </patternFill>
      </fill>
    </dxf>
    <dxf>
      <font>
        <b val="0"/>
        <condense val="0"/>
        <extend val="0"/>
        <sz val="11"/>
        <color indexed="8"/>
      </font>
      <fill>
        <patternFill patternType="solid">
          <fgColor indexed="51"/>
          <bgColor indexed="52"/>
        </patternFill>
      </fill>
    </dxf>
    <dxf>
      <font>
        <b val="0"/>
        <condense val="0"/>
        <extend val="0"/>
        <sz val="11"/>
        <color indexed="8"/>
      </font>
      <fill>
        <patternFill patternType="solid">
          <fgColor indexed="60"/>
          <bgColor indexed="1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ont>
        <b val="0"/>
        <condense val="0"/>
        <extend val="0"/>
        <sz val="11"/>
        <color indexed="8"/>
      </font>
      <fill>
        <patternFill patternType="solid">
          <fgColor indexed="49"/>
          <bgColor indexed="11"/>
        </patternFill>
      </fill>
    </dxf>
    <dxf>
      <font>
        <b val="0"/>
        <condense val="0"/>
        <extend val="0"/>
        <sz val="11"/>
        <color indexed="8"/>
      </font>
      <fill>
        <patternFill patternType="solid">
          <fgColor indexed="51"/>
          <bgColor indexed="52"/>
        </patternFill>
      </fill>
    </dxf>
    <dxf>
      <font>
        <b val="0"/>
        <condense val="0"/>
        <extend val="0"/>
        <sz val="11"/>
        <color indexed="8"/>
      </font>
      <fill>
        <patternFill patternType="solid">
          <fgColor indexed="60"/>
          <bgColor indexed="10"/>
        </patternFill>
      </fill>
    </dxf>
    <dxf>
      <fill>
        <patternFill>
          <bgColor rgb="FFFF0000"/>
        </patternFill>
      </fill>
    </dxf>
    <dxf>
      <fill>
        <patternFill>
          <bgColor rgb="FFFFFF00"/>
        </patternFill>
      </fill>
    </dxf>
    <dxf>
      <fill>
        <patternFill>
          <bgColor rgb="FF92D050"/>
        </patternFill>
      </fill>
    </dxf>
    <dxf>
      <font>
        <b val="0"/>
        <condense val="0"/>
        <extend val="0"/>
        <sz val="11"/>
        <color indexed="8"/>
      </font>
      <fill>
        <patternFill patternType="solid">
          <fgColor indexed="49"/>
          <bgColor indexed="11"/>
        </patternFill>
      </fill>
    </dxf>
    <dxf>
      <font>
        <b val="0"/>
        <condense val="0"/>
        <extend val="0"/>
        <sz val="11"/>
        <color indexed="8"/>
      </font>
      <fill>
        <patternFill patternType="solid">
          <fgColor indexed="51"/>
          <bgColor indexed="52"/>
        </patternFill>
      </fill>
    </dxf>
    <dxf>
      <font>
        <b val="0"/>
        <condense val="0"/>
        <extend val="0"/>
        <sz val="11"/>
        <color indexed="8"/>
      </font>
      <fill>
        <patternFill patternType="solid">
          <fgColor indexed="60"/>
          <bgColor indexed="1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ont>
        <b val="0"/>
        <condense val="0"/>
        <extend val="0"/>
        <sz val="11"/>
        <color indexed="8"/>
      </font>
      <fill>
        <patternFill patternType="solid">
          <fgColor indexed="49"/>
          <bgColor indexed="11"/>
        </patternFill>
      </fill>
    </dxf>
    <dxf>
      <font>
        <b val="0"/>
        <condense val="0"/>
        <extend val="0"/>
        <sz val="11"/>
        <color indexed="8"/>
      </font>
      <fill>
        <patternFill patternType="solid">
          <fgColor indexed="51"/>
          <bgColor indexed="52"/>
        </patternFill>
      </fill>
    </dxf>
    <dxf>
      <font>
        <b val="0"/>
        <condense val="0"/>
        <extend val="0"/>
        <sz val="11"/>
        <color indexed="8"/>
      </font>
      <fill>
        <patternFill patternType="solid">
          <fgColor indexed="60"/>
          <bgColor indexed="10"/>
        </patternFill>
      </fill>
    </dxf>
    <dxf>
      <fill>
        <patternFill>
          <bgColor rgb="FFFF0000"/>
        </patternFill>
      </fill>
    </dxf>
    <dxf>
      <fill>
        <patternFill>
          <bgColor rgb="FFFFFF00"/>
        </patternFill>
      </fill>
    </dxf>
    <dxf>
      <fill>
        <patternFill>
          <bgColor rgb="FF92D050"/>
        </patternFill>
      </fill>
    </dxf>
    <dxf>
      <font>
        <color theme="0"/>
      </font>
    </dxf>
    <dxf>
      <font>
        <b val="0"/>
        <condense val="0"/>
        <extend val="0"/>
        <sz val="11"/>
        <color indexed="8"/>
      </font>
      <fill>
        <patternFill patternType="solid">
          <fgColor indexed="49"/>
          <bgColor indexed="11"/>
        </patternFill>
      </fill>
    </dxf>
    <dxf>
      <font>
        <b val="0"/>
        <condense val="0"/>
        <extend val="0"/>
        <sz val="11"/>
        <color indexed="8"/>
      </font>
      <fill>
        <patternFill patternType="solid">
          <fgColor indexed="51"/>
          <bgColor indexed="52"/>
        </patternFill>
      </fill>
    </dxf>
    <dxf>
      <font>
        <b val="0"/>
        <condense val="0"/>
        <extend val="0"/>
        <sz val="11"/>
        <color indexed="8"/>
      </font>
      <fill>
        <patternFill patternType="solid">
          <fgColor indexed="60"/>
          <bgColor indexed="1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ont>
        <color theme="0"/>
      </font>
    </dxf>
    <dxf>
      <font>
        <b val="0"/>
        <condense val="0"/>
        <extend val="0"/>
        <sz val="11"/>
        <color indexed="8"/>
      </font>
      <fill>
        <patternFill patternType="solid">
          <fgColor indexed="49"/>
          <bgColor indexed="11"/>
        </patternFill>
      </fill>
    </dxf>
    <dxf>
      <font>
        <b val="0"/>
        <condense val="0"/>
        <extend val="0"/>
        <sz val="11"/>
        <color indexed="8"/>
      </font>
      <fill>
        <patternFill patternType="solid">
          <fgColor indexed="51"/>
          <bgColor indexed="52"/>
        </patternFill>
      </fill>
    </dxf>
    <dxf>
      <font>
        <b val="0"/>
        <condense val="0"/>
        <extend val="0"/>
        <sz val="11"/>
        <color indexed="8"/>
      </font>
      <fill>
        <patternFill patternType="solid">
          <fgColor indexed="60"/>
          <bgColor indexed="10"/>
        </patternFill>
      </fill>
    </dxf>
    <dxf>
      <fill>
        <patternFill>
          <bgColor rgb="FFFF0000"/>
        </patternFill>
      </fill>
    </dxf>
    <dxf>
      <fill>
        <patternFill>
          <bgColor rgb="FFFFFF00"/>
        </patternFill>
      </fill>
    </dxf>
    <dxf>
      <fill>
        <patternFill>
          <bgColor rgb="FF92D050"/>
        </patternFill>
      </fill>
    </dxf>
    <dxf>
      <font>
        <color theme="0"/>
      </font>
    </dxf>
    <dxf>
      <font>
        <color theme="0"/>
      </font>
    </dxf>
    <dxf>
      <font>
        <color rgb="FF00B050"/>
      </font>
    </dxf>
    <dxf>
      <fill>
        <patternFill>
          <bgColor rgb="FFFFFF00"/>
        </patternFill>
      </fill>
    </dxf>
    <dxf>
      <fill>
        <patternFill patternType="solid"/>
      </fill>
    </dxf>
    <dxf>
      <fill>
        <patternFill>
          <bgColor rgb="FF00B050"/>
        </patternFill>
      </fill>
    </dxf>
    <dxf>
      <fill>
        <patternFill>
          <bgColor rgb="FFFF0000"/>
        </patternFill>
      </fill>
    </dxf>
    <dxf>
      <font>
        <color theme="0"/>
      </font>
    </dxf>
    <dxf>
      <font>
        <color theme="0"/>
      </font>
    </dxf>
    <dxf>
      <font>
        <color theme="0"/>
      </font>
    </dxf>
    <dxf>
      <font>
        <color theme="0"/>
      </font>
    </dxf>
    <dxf>
      <font>
        <color rgb="FF00B050"/>
      </font>
    </dxf>
    <dxf>
      <fill>
        <patternFill>
          <bgColor rgb="FFFFFF00"/>
        </patternFill>
      </fill>
    </dxf>
    <dxf>
      <fill>
        <patternFill patternType="solid"/>
      </fill>
    </dxf>
    <dxf>
      <fill>
        <patternFill>
          <bgColor rgb="FF00B050"/>
        </patternFill>
      </fill>
    </dxf>
    <dxf>
      <fill>
        <patternFill>
          <bgColor rgb="FFFF0000"/>
        </patternFill>
      </fill>
    </dxf>
    <dxf>
      <font>
        <color theme="0"/>
      </font>
    </dxf>
    <dxf>
      <font>
        <b val="0"/>
        <condense val="0"/>
        <extend val="0"/>
        <sz val="11"/>
        <color indexed="8"/>
      </font>
      <fill>
        <patternFill patternType="solid">
          <fgColor indexed="49"/>
          <bgColor indexed="11"/>
        </patternFill>
      </fill>
    </dxf>
    <dxf>
      <font>
        <b val="0"/>
        <condense val="0"/>
        <extend val="0"/>
        <sz val="11"/>
        <color indexed="8"/>
      </font>
      <fill>
        <patternFill patternType="solid">
          <fgColor indexed="51"/>
          <bgColor indexed="52"/>
        </patternFill>
      </fill>
    </dxf>
    <dxf>
      <font>
        <b val="0"/>
        <condense val="0"/>
        <extend val="0"/>
        <sz val="11"/>
        <color indexed="8"/>
      </font>
      <fill>
        <patternFill patternType="solid">
          <fgColor indexed="60"/>
          <bgColor indexed="10"/>
        </patternFill>
      </fill>
    </dxf>
    <dxf>
      <fill>
        <patternFill>
          <bgColor rgb="FFFF0000"/>
        </patternFill>
      </fill>
    </dxf>
    <dxf>
      <fill>
        <patternFill>
          <bgColor rgb="FFFFFF00"/>
        </patternFill>
      </fill>
    </dxf>
    <dxf>
      <fill>
        <patternFill>
          <bgColor rgb="FF92D050"/>
        </patternFill>
      </fill>
    </dxf>
    <dxf>
      <font>
        <b val="0"/>
        <condense val="0"/>
        <extend val="0"/>
        <sz val="11"/>
        <color indexed="8"/>
      </font>
      <fill>
        <patternFill patternType="solid">
          <fgColor indexed="49"/>
          <bgColor indexed="11"/>
        </patternFill>
      </fill>
    </dxf>
    <dxf>
      <font>
        <b val="0"/>
        <condense val="0"/>
        <extend val="0"/>
        <sz val="11"/>
        <color indexed="8"/>
      </font>
      <fill>
        <patternFill patternType="solid">
          <fgColor indexed="51"/>
          <bgColor indexed="52"/>
        </patternFill>
      </fill>
    </dxf>
    <dxf>
      <font>
        <b val="0"/>
        <condense val="0"/>
        <extend val="0"/>
        <sz val="11"/>
        <color indexed="8"/>
      </font>
      <fill>
        <patternFill patternType="solid">
          <fgColor indexed="60"/>
          <bgColor indexed="1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ont>
        <b val="0"/>
        <condense val="0"/>
        <extend val="0"/>
        <sz val="11"/>
        <color indexed="8"/>
      </font>
      <fill>
        <patternFill patternType="solid">
          <fgColor indexed="49"/>
          <bgColor indexed="11"/>
        </patternFill>
      </fill>
    </dxf>
    <dxf>
      <font>
        <b val="0"/>
        <condense val="0"/>
        <extend val="0"/>
        <sz val="11"/>
        <color indexed="8"/>
      </font>
      <fill>
        <patternFill patternType="solid">
          <fgColor indexed="51"/>
          <bgColor indexed="52"/>
        </patternFill>
      </fill>
    </dxf>
    <dxf>
      <font>
        <b val="0"/>
        <condense val="0"/>
        <extend val="0"/>
        <sz val="11"/>
        <color indexed="8"/>
      </font>
      <fill>
        <patternFill patternType="solid">
          <fgColor indexed="60"/>
          <bgColor indexed="10"/>
        </patternFill>
      </fill>
    </dxf>
    <dxf>
      <fill>
        <patternFill>
          <bgColor rgb="FFFF0000"/>
        </patternFill>
      </fill>
    </dxf>
    <dxf>
      <fill>
        <patternFill>
          <bgColor rgb="FFFFFF00"/>
        </patternFill>
      </fill>
    </dxf>
    <dxf>
      <fill>
        <patternFill>
          <bgColor rgb="FF92D050"/>
        </patternFill>
      </fill>
    </dxf>
    <dxf>
      <font>
        <b val="0"/>
        <condense val="0"/>
        <extend val="0"/>
        <sz val="11"/>
        <color indexed="8"/>
      </font>
      <fill>
        <patternFill patternType="solid">
          <fgColor indexed="49"/>
          <bgColor indexed="11"/>
        </patternFill>
      </fill>
    </dxf>
    <dxf>
      <font>
        <b val="0"/>
        <condense val="0"/>
        <extend val="0"/>
        <sz val="11"/>
        <color indexed="8"/>
      </font>
      <fill>
        <patternFill patternType="solid">
          <fgColor indexed="51"/>
          <bgColor indexed="52"/>
        </patternFill>
      </fill>
    </dxf>
    <dxf>
      <font>
        <b val="0"/>
        <condense val="0"/>
        <extend val="0"/>
        <sz val="11"/>
        <color indexed="8"/>
      </font>
      <fill>
        <patternFill patternType="solid">
          <fgColor indexed="60"/>
          <bgColor indexed="1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ont>
        <b val="0"/>
        <condense val="0"/>
        <extend val="0"/>
        <sz val="11"/>
        <color indexed="8"/>
      </font>
      <fill>
        <patternFill patternType="solid">
          <fgColor indexed="49"/>
          <bgColor indexed="11"/>
        </patternFill>
      </fill>
    </dxf>
    <dxf>
      <font>
        <b val="0"/>
        <condense val="0"/>
        <extend val="0"/>
        <sz val="11"/>
        <color indexed="8"/>
      </font>
      <fill>
        <patternFill patternType="solid">
          <fgColor indexed="51"/>
          <bgColor indexed="52"/>
        </patternFill>
      </fill>
    </dxf>
    <dxf>
      <font>
        <b val="0"/>
        <condense val="0"/>
        <extend val="0"/>
        <sz val="11"/>
        <color indexed="8"/>
      </font>
      <fill>
        <patternFill patternType="solid">
          <fgColor indexed="60"/>
          <bgColor indexed="10"/>
        </patternFill>
      </fill>
    </dxf>
    <dxf>
      <fill>
        <patternFill>
          <bgColor rgb="FFFF0000"/>
        </patternFill>
      </fill>
    </dxf>
    <dxf>
      <fill>
        <patternFill>
          <bgColor rgb="FFFFFF00"/>
        </patternFill>
      </fill>
    </dxf>
    <dxf>
      <fill>
        <patternFill>
          <bgColor rgb="FF92D050"/>
        </patternFill>
      </fill>
    </dxf>
    <dxf>
      <font>
        <color theme="0"/>
      </font>
    </dxf>
    <dxf>
      <font>
        <b val="0"/>
        <condense val="0"/>
        <extend val="0"/>
        <sz val="11"/>
        <color indexed="8"/>
      </font>
      <fill>
        <patternFill patternType="solid">
          <fgColor indexed="49"/>
          <bgColor indexed="11"/>
        </patternFill>
      </fill>
    </dxf>
    <dxf>
      <font>
        <b val="0"/>
        <condense val="0"/>
        <extend val="0"/>
        <sz val="11"/>
        <color indexed="8"/>
      </font>
      <fill>
        <patternFill patternType="solid">
          <fgColor indexed="51"/>
          <bgColor indexed="52"/>
        </patternFill>
      </fill>
    </dxf>
    <dxf>
      <font>
        <b val="0"/>
        <condense val="0"/>
        <extend val="0"/>
        <sz val="11"/>
        <color indexed="8"/>
      </font>
      <fill>
        <patternFill patternType="solid">
          <fgColor indexed="60"/>
          <bgColor indexed="1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ont>
        <color theme="0"/>
      </font>
    </dxf>
    <dxf>
      <font>
        <b val="0"/>
        <condense val="0"/>
        <extend val="0"/>
        <sz val="11"/>
        <color indexed="8"/>
      </font>
      <fill>
        <patternFill patternType="solid">
          <fgColor indexed="49"/>
          <bgColor indexed="11"/>
        </patternFill>
      </fill>
    </dxf>
    <dxf>
      <font>
        <b val="0"/>
        <condense val="0"/>
        <extend val="0"/>
        <sz val="11"/>
        <color indexed="8"/>
      </font>
      <fill>
        <patternFill patternType="solid">
          <fgColor indexed="51"/>
          <bgColor indexed="52"/>
        </patternFill>
      </fill>
    </dxf>
    <dxf>
      <font>
        <b val="0"/>
        <condense val="0"/>
        <extend val="0"/>
        <sz val="11"/>
        <color indexed="8"/>
      </font>
      <fill>
        <patternFill patternType="solid">
          <fgColor indexed="60"/>
          <bgColor indexed="10"/>
        </patternFill>
      </fill>
    </dxf>
    <dxf>
      <fill>
        <patternFill>
          <bgColor rgb="FFFF0000"/>
        </patternFill>
      </fill>
    </dxf>
    <dxf>
      <fill>
        <patternFill>
          <bgColor rgb="FFFFFF00"/>
        </patternFill>
      </fill>
    </dxf>
    <dxf>
      <fill>
        <patternFill>
          <bgColor rgb="FF92D050"/>
        </patternFill>
      </fill>
    </dxf>
    <dxf>
      <font>
        <color theme="0"/>
      </font>
    </dxf>
    <dxf>
      <font>
        <color theme="0"/>
      </font>
    </dxf>
    <dxf>
      <font>
        <color rgb="FF00B050"/>
      </font>
    </dxf>
    <dxf>
      <fill>
        <patternFill>
          <bgColor rgb="FFFFFF00"/>
        </patternFill>
      </fill>
    </dxf>
    <dxf>
      <fill>
        <patternFill patternType="solid"/>
      </fill>
    </dxf>
    <dxf>
      <fill>
        <patternFill>
          <bgColor rgb="FF00B050"/>
        </patternFill>
      </fill>
    </dxf>
    <dxf>
      <fill>
        <patternFill>
          <bgColor rgb="FFFF0000"/>
        </patternFill>
      </fill>
    </dxf>
    <dxf>
      <font>
        <color theme="0"/>
      </font>
    </dxf>
    <dxf>
      <font>
        <color theme="0"/>
      </font>
    </dxf>
    <dxf>
      <font>
        <color theme="0"/>
      </font>
    </dxf>
    <dxf>
      <font>
        <b val="0"/>
        <condense val="0"/>
        <extend val="0"/>
        <sz val="11"/>
        <color indexed="8"/>
      </font>
      <fill>
        <patternFill patternType="solid">
          <fgColor indexed="49"/>
          <bgColor indexed="11"/>
        </patternFill>
      </fill>
    </dxf>
    <dxf>
      <font>
        <b val="0"/>
        <condense val="0"/>
        <extend val="0"/>
        <sz val="11"/>
        <color indexed="8"/>
      </font>
      <fill>
        <patternFill patternType="solid">
          <fgColor indexed="51"/>
          <bgColor indexed="52"/>
        </patternFill>
      </fill>
    </dxf>
    <dxf>
      <font>
        <b val="0"/>
        <condense val="0"/>
        <extend val="0"/>
        <sz val="11"/>
        <color indexed="8"/>
      </font>
      <fill>
        <patternFill patternType="solid">
          <fgColor indexed="60"/>
          <bgColor indexed="1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ont>
        <b val="0"/>
        <condense val="0"/>
        <extend val="0"/>
        <sz val="11"/>
        <color indexed="8"/>
      </font>
      <fill>
        <patternFill patternType="solid">
          <fgColor indexed="49"/>
          <bgColor indexed="11"/>
        </patternFill>
      </fill>
    </dxf>
    <dxf>
      <font>
        <b val="0"/>
        <condense val="0"/>
        <extend val="0"/>
        <sz val="11"/>
        <color indexed="8"/>
      </font>
      <fill>
        <patternFill patternType="solid">
          <fgColor indexed="51"/>
          <bgColor indexed="52"/>
        </patternFill>
      </fill>
    </dxf>
    <dxf>
      <font>
        <b val="0"/>
        <condense val="0"/>
        <extend val="0"/>
        <sz val="11"/>
        <color indexed="8"/>
      </font>
      <fill>
        <patternFill patternType="solid">
          <fgColor indexed="60"/>
          <bgColor indexed="10"/>
        </patternFill>
      </fill>
    </dxf>
    <dxf>
      <fill>
        <patternFill>
          <bgColor rgb="FFFF0000"/>
        </patternFill>
      </fill>
    </dxf>
    <dxf>
      <fill>
        <patternFill>
          <bgColor rgb="FFFFFF00"/>
        </patternFill>
      </fill>
    </dxf>
    <dxf>
      <fill>
        <patternFill>
          <bgColor rgb="FF92D050"/>
        </patternFill>
      </fill>
    </dxf>
    <dxf>
      <font>
        <color theme="0"/>
      </font>
    </dxf>
    <dxf>
      <font>
        <color rgb="FF00B050"/>
      </font>
    </dxf>
    <dxf>
      <fill>
        <patternFill>
          <bgColor rgb="FFFFFF00"/>
        </patternFill>
      </fill>
    </dxf>
    <dxf>
      <fill>
        <patternFill patternType="solid"/>
      </fill>
    </dxf>
    <dxf>
      <fill>
        <patternFill>
          <bgColor rgb="FF00B050"/>
        </patternFill>
      </fill>
    </dxf>
    <dxf>
      <fill>
        <patternFill>
          <bgColor rgb="FFFF0000"/>
        </patternFill>
      </fill>
    </dxf>
    <dxf>
      <font>
        <color theme="0"/>
      </font>
    </dxf>
    <dxf>
      <font>
        <b val="0"/>
        <condense val="0"/>
        <extend val="0"/>
        <sz val="11"/>
        <color indexed="8"/>
      </font>
      <fill>
        <patternFill patternType="solid">
          <fgColor indexed="49"/>
          <bgColor indexed="11"/>
        </patternFill>
      </fill>
    </dxf>
    <dxf>
      <font>
        <b val="0"/>
        <condense val="0"/>
        <extend val="0"/>
        <sz val="11"/>
        <color indexed="8"/>
      </font>
      <fill>
        <patternFill patternType="solid">
          <fgColor indexed="51"/>
          <bgColor indexed="52"/>
        </patternFill>
      </fill>
    </dxf>
    <dxf>
      <font>
        <b val="0"/>
        <condense val="0"/>
        <extend val="0"/>
        <sz val="11"/>
        <color indexed="8"/>
      </font>
      <fill>
        <patternFill patternType="solid">
          <fgColor indexed="60"/>
          <bgColor indexed="10"/>
        </patternFill>
      </fill>
    </dxf>
    <dxf>
      <fill>
        <patternFill>
          <bgColor rgb="FFFF0000"/>
        </patternFill>
      </fill>
    </dxf>
    <dxf>
      <fill>
        <patternFill>
          <bgColor rgb="FFFFFF00"/>
        </patternFill>
      </fill>
    </dxf>
    <dxf>
      <fill>
        <patternFill>
          <bgColor rgb="FF92D050"/>
        </patternFill>
      </fill>
    </dxf>
    <dxf>
      <font>
        <b val="0"/>
        <condense val="0"/>
        <extend val="0"/>
        <sz val="11"/>
        <color indexed="8"/>
      </font>
      <fill>
        <patternFill patternType="solid">
          <fgColor indexed="49"/>
          <bgColor indexed="11"/>
        </patternFill>
      </fill>
    </dxf>
    <dxf>
      <font>
        <b val="0"/>
        <condense val="0"/>
        <extend val="0"/>
        <sz val="11"/>
        <color indexed="8"/>
      </font>
      <fill>
        <patternFill patternType="solid">
          <fgColor indexed="51"/>
          <bgColor indexed="52"/>
        </patternFill>
      </fill>
    </dxf>
    <dxf>
      <font>
        <b val="0"/>
        <condense val="0"/>
        <extend val="0"/>
        <sz val="11"/>
        <color indexed="8"/>
      </font>
      <fill>
        <patternFill patternType="solid">
          <fgColor indexed="60"/>
          <bgColor indexed="1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ont>
        <b val="0"/>
        <condense val="0"/>
        <extend val="0"/>
        <sz val="11"/>
        <color indexed="8"/>
      </font>
      <fill>
        <patternFill patternType="solid">
          <fgColor indexed="49"/>
          <bgColor indexed="11"/>
        </patternFill>
      </fill>
    </dxf>
    <dxf>
      <font>
        <b val="0"/>
        <condense val="0"/>
        <extend val="0"/>
        <sz val="11"/>
        <color indexed="8"/>
      </font>
      <fill>
        <patternFill patternType="solid">
          <fgColor indexed="51"/>
          <bgColor indexed="52"/>
        </patternFill>
      </fill>
    </dxf>
    <dxf>
      <font>
        <b val="0"/>
        <condense val="0"/>
        <extend val="0"/>
        <sz val="11"/>
        <color indexed="8"/>
      </font>
      <fill>
        <patternFill patternType="solid">
          <fgColor indexed="60"/>
          <bgColor indexed="10"/>
        </patternFill>
      </fill>
    </dxf>
    <dxf>
      <fill>
        <patternFill>
          <bgColor rgb="FFFF0000"/>
        </patternFill>
      </fill>
    </dxf>
    <dxf>
      <fill>
        <patternFill>
          <bgColor rgb="FFFFFF00"/>
        </patternFill>
      </fill>
    </dxf>
    <dxf>
      <fill>
        <patternFill>
          <bgColor rgb="FF92D050"/>
        </patternFill>
      </fill>
    </dxf>
    <dxf>
      <font>
        <b val="0"/>
        <condense val="0"/>
        <extend val="0"/>
        <sz val="11"/>
        <color indexed="8"/>
      </font>
      <fill>
        <patternFill patternType="solid">
          <fgColor indexed="49"/>
          <bgColor indexed="11"/>
        </patternFill>
      </fill>
    </dxf>
    <dxf>
      <font>
        <b val="0"/>
        <condense val="0"/>
        <extend val="0"/>
        <sz val="11"/>
        <color indexed="8"/>
      </font>
      <fill>
        <patternFill patternType="solid">
          <fgColor indexed="51"/>
          <bgColor indexed="52"/>
        </patternFill>
      </fill>
    </dxf>
    <dxf>
      <font>
        <b val="0"/>
        <condense val="0"/>
        <extend val="0"/>
        <sz val="11"/>
        <color indexed="8"/>
      </font>
      <fill>
        <patternFill patternType="solid">
          <fgColor indexed="60"/>
          <bgColor indexed="1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ont>
        <b val="0"/>
        <condense val="0"/>
        <extend val="0"/>
        <sz val="11"/>
        <color indexed="8"/>
      </font>
      <fill>
        <patternFill patternType="solid">
          <fgColor indexed="49"/>
          <bgColor indexed="11"/>
        </patternFill>
      </fill>
    </dxf>
    <dxf>
      <font>
        <b val="0"/>
        <condense val="0"/>
        <extend val="0"/>
        <sz val="11"/>
        <color indexed="8"/>
      </font>
      <fill>
        <patternFill patternType="solid">
          <fgColor indexed="51"/>
          <bgColor indexed="52"/>
        </patternFill>
      </fill>
    </dxf>
    <dxf>
      <font>
        <b val="0"/>
        <condense val="0"/>
        <extend val="0"/>
        <sz val="11"/>
        <color indexed="8"/>
      </font>
      <fill>
        <patternFill patternType="solid">
          <fgColor indexed="60"/>
          <bgColor indexed="10"/>
        </patternFill>
      </fill>
    </dxf>
    <dxf>
      <fill>
        <patternFill>
          <bgColor rgb="FFFF0000"/>
        </patternFill>
      </fill>
    </dxf>
    <dxf>
      <fill>
        <patternFill>
          <bgColor rgb="FFFFFF00"/>
        </patternFill>
      </fill>
    </dxf>
    <dxf>
      <fill>
        <patternFill>
          <bgColor rgb="FF92D050"/>
        </patternFill>
      </fill>
    </dxf>
    <dxf>
      <font>
        <color theme="0"/>
      </font>
    </dxf>
    <dxf>
      <font>
        <b val="0"/>
        <condense val="0"/>
        <extend val="0"/>
        <sz val="11"/>
        <color indexed="8"/>
      </font>
      <fill>
        <patternFill patternType="solid">
          <fgColor indexed="49"/>
          <bgColor indexed="11"/>
        </patternFill>
      </fill>
    </dxf>
    <dxf>
      <font>
        <b val="0"/>
        <condense val="0"/>
        <extend val="0"/>
        <sz val="11"/>
        <color indexed="8"/>
      </font>
      <fill>
        <patternFill patternType="solid">
          <fgColor indexed="51"/>
          <bgColor indexed="52"/>
        </patternFill>
      </fill>
    </dxf>
    <dxf>
      <font>
        <b val="0"/>
        <condense val="0"/>
        <extend val="0"/>
        <sz val="11"/>
        <color indexed="8"/>
      </font>
      <fill>
        <patternFill patternType="solid">
          <fgColor indexed="60"/>
          <bgColor indexed="1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ont>
        <color theme="0"/>
      </font>
    </dxf>
    <dxf>
      <font>
        <b val="0"/>
        <condense val="0"/>
        <extend val="0"/>
        <sz val="11"/>
        <color indexed="8"/>
      </font>
      <fill>
        <patternFill patternType="solid">
          <fgColor indexed="49"/>
          <bgColor indexed="11"/>
        </patternFill>
      </fill>
    </dxf>
    <dxf>
      <font>
        <b val="0"/>
        <condense val="0"/>
        <extend val="0"/>
        <sz val="11"/>
        <color indexed="8"/>
      </font>
      <fill>
        <patternFill patternType="solid">
          <fgColor indexed="51"/>
          <bgColor indexed="52"/>
        </patternFill>
      </fill>
    </dxf>
    <dxf>
      <font>
        <b val="0"/>
        <condense val="0"/>
        <extend val="0"/>
        <sz val="11"/>
        <color indexed="8"/>
      </font>
      <fill>
        <patternFill patternType="solid">
          <fgColor indexed="60"/>
          <bgColor indexed="10"/>
        </patternFill>
      </fill>
    </dxf>
    <dxf>
      <fill>
        <patternFill>
          <bgColor rgb="FFFF0000"/>
        </patternFill>
      </fill>
    </dxf>
    <dxf>
      <fill>
        <patternFill>
          <bgColor rgb="FFFFFF00"/>
        </patternFill>
      </fill>
    </dxf>
    <dxf>
      <fill>
        <patternFill>
          <bgColor rgb="FF92D050"/>
        </patternFill>
      </fill>
    </dxf>
    <dxf>
      <font>
        <color theme="0"/>
      </font>
    </dxf>
    <dxf>
      <font>
        <color theme="0"/>
      </font>
    </dxf>
    <dxf>
      <font>
        <color rgb="FF00B050"/>
      </font>
    </dxf>
    <dxf>
      <fill>
        <patternFill>
          <bgColor rgb="FFFFFF00"/>
        </patternFill>
      </fill>
    </dxf>
    <dxf>
      <fill>
        <patternFill patternType="solid"/>
      </fill>
    </dxf>
    <dxf>
      <fill>
        <patternFill>
          <bgColor rgb="FF00B050"/>
        </patternFill>
      </fill>
    </dxf>
    <dxf>
      <fill>
        <patternFill>
          <bgColor rgb="FFFF0000"/>
        </patternFill>
      </fill>
    </dxf>
    <dxf>
      <font>
        <color theme="0"/>
      </font>
    </dxf>
    <dxf>
      <font>
        <color theme="0"/>
      </font>
    </dxf>
    <dxf>
      <font>
        <color theme="0"/>
      </font>
    </dxf>
    <dxf>
      <font>
        <b val="0"/>
        <condense val="0"/>
        <extend val="0"/>
        <sz val="11"/>
        <color indexed="8"/>
      </font>
      <fill>
        <patternFill patternType="solid">
          <fgColor indexed="49"/>
          <bgColor indexed="11"/>
        </patternFill>
      </fill>
    </dxf>
    <dxf>
      <font>
        <b val="0"/>
        <condense val="0"/>
        <extend val="0"/>
        <sz val="11"/>
        <color indexed="8"/>
      </font>
      <fill>
        <patternFill patternType="solid">
          <fgColor indexed="51"/>
          <bgColor indexed="52"/>
        </patternFill>
      </fill>
    </dxf>
    <dxf>
      <font>
        <b val="0"/>
        <condense val="0"/>
        <extend val="0"/>
        <sz val="11"/>
        <color indexed="8"/>
      </font>
      <fill>
        <patternFill patternType="solid">
          <fgColor indexed="60"/>
          <bgColor indexed="10"/>
        </patternFill>
      </fill>
    </dxf>
    <dxf>
      <fill>
        <patternFill>
          <bgColor rgb="FFFF0000"/>
        </patternFill>
      </fill>
    </dxf>
    <dxf>
      <fill>
        <patternFill>
          <bgColor rgb="FFFFFF00"/>
        </patternFill>
      </fill>
    </dxf>
    <dxf>
      <fill>
        <patternFill>
          <bgColor rgb="FF92D050"/>
        </patternFill>
      </fill>
    </dxf>
    <dxf>
      <font>
        <b val="0"/>
        <condense val="0"/>
        <extend val="0"/>
        <sz val="11"/>
        <color indexed="8"/>
      </font>
      <fill>
        <patternFill patternType="solid">
          <fgColor indexed="49"/>
          <bgColor indexed="11"/>
        </patternFill>
      </fill>
    </dxf>
    <dxf>
      <font>
        <b val="0"/>
        <condense val="0"/>
        <extend val="0"/>
        <sz val="11"/>
        <color indexed="8"/>
      </font>
      <fill>
        <patternFill patternType="solid">
          <fgColor indexed="51"/>
          <bgColor indexed="52"/>
        </patternFill>
      </fill>
    </dxf>
    <dxf>
      <font>
        <b val="0"/>
        <condense val="0"/>
        <extend val="0"/>
        <sz val="11"/>
        <color indexed="8"/>
      </font>
      <fill>
        <patternFill patternType="solid">
          <fgColor indexed="60"/>
          <bgColor indexed="1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ont>
        <b val="0"/>
        <condense val="0"/>
        <extend val="0"/>
        <sz val="11"/>
        <color indexed="8"/>
      </font>
      <fill>
        <patternFill patternType="solid">
          <fgColor indexed="49"/>
          <bgColor indexed="11"/>
        </patternFill>
      </fill>
    </dxf>
    <dxf>
      <font>
        <b val="0"/>
        <condense val="0"/>
        <extend val="0"/>
        <sz val="11"/>
        <color indexed="8"/>
      </font>
      <fill>
        <patternFill patternType="solid">
          <fgColor indexed="51"/>
          <bgColor indexed="52"/>
        </patternFill>
      </fill>
    </dxf>
    <dxf>
      <font>
        <b val="0"/>
        <condense val="0"/>
        <extend val="0"/>
        <sz val="11"/>
        <color indexed="8"/>
      </font>
      <fill>
        <patternFill patternType="solid">
          <fgColor indexed="60"/>
          <bgColor indexed="10"/>
        </patternFill>
      </fill>
    </dxf>
    <dxf>
      <fill>
        <patternFill>
          <bgColor rgb="FFFF0000"/>
        </patternFill>
      </fill>
    </dxf>
    <dxf>
      <fill>
        <patternFill>
          <bgColor rgb="FFFFFF00"/>
        </patternFill>
      </fill>
    </dxf>
    <dxf>
      <fill>
        <patternFill>
          <bgColor rgb="FF92D050"/>
        </patternFill>
      </fill>
    </dxf>
    <dxf>
      <font>
        <color theme="0"/>
      </font>
    </dxf>
    <dxf>
      <font>
        <b val="0"/>
        <condense val="0"/>
        <extend val="0"/>
        <sz val="11"/>
        <color indexed="8"/>
      </font>
      <fill>
        <patternFill patternType="solid">
          <fgColor indexed="49"/>
          <bgColor indexed="11"/>
        </patternFill>
      </fill>
    </dxf>
    <dxf>
      <font>
        <b val="0"/>
        <condense val="0"/>
        <extend val="0"/>
        <sz val="11"/>
        <color indexed="8"/>
      </font>
      <fill>
        <patternFill patternType="solid">
          <fgColor indexed="51"/>
          <bgColor indexed="52"/>
        </patternFill>
      </fill>
    </dxf>
    <dxf>
      <font>
        <b val="0"/>
        <condense val="0"/>
        <extend val="0"/>
        <sz val="11"/>
        <color indexed="8"/>
      </font>
      <fill>
        <patternFill patternType="solid">
          <fgColor indexed="60"/>
          <bgColor indexed="1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ont>
        <color theme="0"/>
      </font>
    </dxf>
    <dxf>
      <font>
        <b val="0"/>
        <condense val="0"/>
        <extend val="0"/>
        <sz val="11"/>
        <color indexed="8"/>
      </font>
      <fill>
        <patternFill patternType="solid">
          <fgColor indexed="49"/>
          <bgColor indexed="11"/>
        </patternFill>
      </fill>
    </dxf>
    <dxf>
      <font>
        <b val="0"/>
        <condense val="0"/>
        <extend val="0"/>
        <sz val="11"/>
        <color indexed="8"/>
      </font>
      <fill>
        <patternFill patternType="solid">
          <fgColor indexed="51"/>
          <bgColor indexed="52"/>
        </patternFill>
      </fill>
    </dxf>
    <dxf>
      <font>
        <b val="0"/>
        <condense val="0"/>
        <extend val="0"/>
        <sz val="11"/>
        <color indexed="8"/>
      </font>
      <fill>
        <patternFill patternType="solid">
          <fgColor indexed="60"/>
          <bgColor indexed="10"/>
        </patternFill>
      </fill>
    </dxf>
    <dxf>
      <fill>
        <patternFill>
          <bgColor rgb="FFFF0000"/>
        </patternFill>
      </fill>
    </dxf>
    <dxf>
      <fill>
        <patternFill>
          <bgColor rgb="FFFFFF00"/>
        </patternFill>
      </fill>
    </dxf>
    <dxf>
      <fill>
        <patternFill>
          <bgColor rgb="FF92D050"/>
        </patternFill>
      </fill>
    </dxf>
    <dxf>
      <font>
        <color theme="0"/>
      </font>
    </dxf>
    <dxf>
      <font>
        <color theme="0"/>
      </font>
    </dxf>
    <dxf>
      <font>
        <color rgb="FF00B050"/>
      </font>
    </dxf>
    <dxf>
      <fill>
        <patternFill>
          <bgColor rgb="FFFFFF00"/>
        </patternFill>
      </fill>
    </dxf>
    <dxf>
      <fill>
        <patternFill patternType="solid"/>
      </fill>
    </dxf>
    <dxf>
      <fill>
        <patternFill>
          <bgColor rgb="FF00B050"/>
        </patternFill>
      </fill>
    </dxf>
    <dxf>
      <fill>
        <patternFill>
          <bgColor rgb="FFFF0000"/>
        </patternFill>
      </fill>
    </dxf>
    <dxf>
      <font>
        <color theme="0"/>
      </font>
    </dxf>
    <dxf>
      <font>
        <color theme="0"/>
      </font>
    </dxf>
    <dxf>
      <font>
        <color theme="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D8E4BC"/>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8" Type="http://schemas.openxmlformats.org/officeDocument/2006/relationships/hyperlink" Target="#'Gest. Tale Hum, Juridica, Finan'!A1"/><Relationship Id="rId13" Type="http://schemas.openxmlformats.org/officeDocument/2006/relationships/image" Target="../media/image1.png"/><Relationship Id="rId3" Type="http://schemas.openxmlformats.org/officeDocument/2006/relationships/hyperlink" Target="#'Part. y Edu. Amb.'!A1"/><Relationship Id="rId7" Type="http://schemas.openxmlformats.org/officeDocument/2006/relationships/hyperlink" Target="#'Gest. Recur. Infor. y Tecnol.-'!A1"/><Relationship Id="rId12" Type="http://schemas.openxmlformats.org/officeDocument/2006/relationships/hyperlink" Target="#'Cont. Discpli.'!A1"/><Relationship Id="rId2" Type="http://schemas.openxmlformats.org/officeDocument/2006/relationships/hyperlink" Target="#Comunicaciones!A1"/><Relationship Id="rId1" Type="http://schemas.openxmlformats.org/officeDocument/2006/relationships/hyperlink" Target="#'Dir. Estrategico'!A1"/><Relationship Id="rId6" Type="http://schemas.openxmlformats.org/officeDocument/2006/relationships/hyperlink" Target="#'Eval. Control y Segui.'!A1"/><Relationship Id="rId11" Type="http://schemas.openxmlformats.org/officeDocument/2006/relationships/hyperlink" Target="#'Cont. y mejora'!A1"/><Relationship Id="rId5" Type="http://schemas.openxmlformats.org/officeDocument/2006/relationships/hyperlink" Target="#'Ges. Amb. y Des. Rural'!A1"/><Relationship Id="rId10" Type="http://schemas.openxmlformats.org/officeDocument/2006/relationships/hyperlink" Target="#'Gesti&#243;n Recur. Fisicos'!A1"/><Relationship Id="rId4" Type="http://schemas.openxmlformats.org/officeDocument/2006/relationships/hyperlink" Target="#'Plane. Ambiental'!A1"/><Relationship Id="rId9" Type="http://schemas.openxmlformats.org/officeDocument/2006/relationships/hyperlink" Target="#'Gesti&#243;n Documental'!A1"/></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2</xdr:col>
      <xdr:colOff>38100</xdr:colOff>
      <xdr:row>7</xdr:row>
      <xdr:rowOff>28575</xdr:rowOff>
    </xdr:from>
    <xdr:to>
      <xdr:col>2</xdr:col>
      <xdr:colOff>723900</xdr:colOff>
      <xdr:row>8</xdr:row>
      <xdr:rowOff>152400</xdr:rowOff>
    </xdr:to>
    <xdr:sp macro="" textlink="">
      <xdr:nvSpPr>
        <xdr:cNvPr id="2" name="7 Rectángulo redondeado">
          <a:hlinkClick xmlns:r="http://schemas.openxmlformats.org/officeDocument/2006/relationships" r:id="rId1"/>
        </xdr:cNvPr>
        <xdr:cNvSpPr>
          <a:spLocks noChangeArrowheads="1"/>
        </xdr:cNvSpPr>
      </xdr:nvSpPr>
      <xdr:spPr bwMode="auto">
        <a:xfrm>
          <a:off x="1562100" y="1362075"/>
          <a:ext cx="685800" cy="314325"/>
        </a:xfrm>
        <a:prstGeom prst="roundRect">
          <a:avLst>
            <a:gd name="adj" fmla="val 16667"/>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ctr">
              <a:solidFill>
                <a:srgbClr val="000000"/>
              </a:solidFill>
              <a:round/>
              <a:headEnd/>
              <a:tailEnd/>
            </a14:hiddenLine>
          </a:ext>
        </a:extLst>
      </xdr:spPr>
    </xdr:sp>
    <xdr:clientData/>
  </xdr:twoCellAnchor>
  <xdr:twoCellAnchor>
    <xdr:from>
      <xdr:col>5</xdr:col>
      <xdr:colOff>333375</xdr:colOff>
      <xdr:row>7</xdr:row>
      <xdr:rowOff>57150</xdr:rowOff>
    </xdr:from>
    <xdr:to>
      <xdr:col>6</xdr:col>
      <xdr:colOff>295275</xdr:colOff>
      <xdr:row>8</xdr:row>
      <xdr:rowOff>95250</xdr:rowOff>
    </xdr:to>
    <xdr:sp macro="" textlink="">
      <xdr:nvSpPr>
        <xdr:cNvPr id="3" name="8 Rectángulo redondeado">
          <a:hlinkClick xmlns:r="http://schemas.openxmlformats.org/officeDocument/2006/relationships" r:id="rId2"/>
        </xdr:cNvPr>
        <xdr:cNvSpPr>
          <a:spLocks noChangeArrowheads="1"/>
        </xdr:cNvSpPr>
      </xdr:nvSpPr>
      <xdr:spPr bwMode="auto">
        <a:xfrm>
          <a:off x="4143375" y="1390650"/>
          <a:ext cx="723900" cy="228600"/>
        </a:xfrm>
        <a:prstGeom prst="roundRect">
          <a:avLst>
            <a:gd name="adj" fmla="val 16667"/>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ctr">
              <a:solidFill>
                <a:srgbClr val="000000"/>
              </a:solidFill>
              <a:round/>
              <a:headEnd/>
              <a:tailEnd/>
            </a14:hiddenLine>
          </a:ext>
        </a:extLst>
      </xdr:spPr>
    </xdr:sp>
    <xdr:clientData/>
  </xdr:twoCellAnchor>
  <xdr:twoCellAnchor>
    <xdr:from>
      <xdr:col>1</xdr:col>
      <xdr:colOff>247650</xdr:colOff>
      <xdr:row>17</xdr:row>
      <xdr:rowOff>152400</xdr:rowOff>
    </xdr:from>
    <xdr:to>
      <xdr:col>2</xdr:col>
      <xdr:colOff>200025</xdr:colOff>
      <xdr:row>19</xdr:row>
      <xdr:rowOff>28575</xdr:rowOff>
    </xdr:to>
    <xdr:sp macro="" textlink="">
      <xdr:nvSpPr>
        <xdr:cNvPr id="4" name="9 Rectángulo redondeado">
          <a:hlinkClick xmlns:r="http://schemas.openxmlformats.org/officeDocument/2006/relationships" r:id="rId3"/>
        </xdr:cNvPr>
        <xdr:cNvSpPr>
          <a:spLocks noChangeArrowheads="1"/>
        </xdr:cNvSpPr>
      </xdr:nvSpPr>
      <xdr:spPr bwMode="auto">
        <a:xfrm>
          <a:off x="1009650" y="3390900"/>
          <a:ext cx="714375" cy="257175"/>
        </a:xfrm>
        <a:prstGeom prst="roundRect">
          <a:avLst>
            <a:gd name="adj" fmla="val 16667"/>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ctr">
              <a:solidFill>
                <a:srgbClr val="000000"/>
              </a:solidFill>
              <a:round/>
              <a:headEnd/>
              <a:tailEnd/>
            </a14:hiddenLine>
          </a:ext>
        </a:extLst>
      </xdr:spPr>
    </xdr:sp>
    <xdr:clientData/>
  </xdr:twoCellAnchor>
  <xdr:twoCellAnchor>
    <xdr:from>
      <xdr:col>1</xdr:col>
      <xdr:colOff>257175</xdr:colOff>
      <xdr:row>18</xdr:row>
      <xdr:rowOff>0</xdr:rowOff>
    </xdr:from>
    <xdr:to>
      <xdr:col>2</xdr:col>
      <xdr:colOff>171450</xdr:colOff>
      <xdr:row>19</xdr:row>
      <xdr:rowOff>28575</xdr:rowOff>
    </xdr:to>
    <xdr:sp macro="" textlink="">
      <xdr:nvSpPr>
        <xdr:cNvPr id="5" name="Rectangle 45"/>
        <xdr:cNvSpPr>
          <a:spLocks noChangeArrowheads="1"/>
        </xdr:cNvSpPr>
      </xdr:nvSpPr>
      <xdr:spPr bwMode="auto">
        <a:xfrm>
          <a:off x="1019175" y="3429000"/>
          <a:ext cx="67627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695325</xdr:colOff>
      <xdr:row>16</xdr:row>
      <xdr:rowOff>57150</xdr:rowOff>
    </xdr:from>
    <xdr:to>
      <xdr:col>3</xdr:col>
      <xdr:colOff>609600</xdr:colOff>
      <xdr:row>18</xdr:row>
      <xdr:rowOff>57150</xdr:rowOff>
    </xdr:to>
    <xdr:sp macro="" textlink="">
      <xdr:nvSpPr>
        <xdr:cNvPr id="6" name="Rectangle 46">
          <a:hlinkClick xmlns:r="http://schemas.openxmlformats.org/officeDocument/2006/relationships" r:id="rId4"/>
        </xdr:cNvPr>
        <xdr:cNvSpPr>
          <a:spLocks noChangeArrowheads="1"/>
        </xdr:cNvSpPr>
      </xdr:nvSpPr>
      <xdr:spPr bwMode="auto">
        <a:xfrm>
          <a:off x="2219325" y="3105150"/>
          <a:ext cx="676275"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142875</xdr:colOff>
      <xdr:row>15</xdr:row>
      <xdr:rowOff>114300</xdr:rowOff>
    </xdr:from>
    <xdr:to>
      <xdr:col>5</xdr:col>
      <xdr:colOff>76200</xdr:colOff>
      <xdr:row>19</xdr:row>
      <xdr:rowOff>28575</xdr:rowOff>
    </xdr:to>
    <xdr:sp macro="" textlink="">
      <xdr:nvSpPr>
        <xdr:cNvPr id="7" name="Rectangle 47">
          <a:hlinkClick xmlns:r="http://schemas.openxmlformats.org/officeDocument/2006/relationships" r:id="rId5"/>
        </xdr:cNvPr>
        <xdr:cNvSpPr>
          <a:spLocks noChangeArrowheads="1"/>
        </xdr:cNvSpPr>
      </xdr:nvSpPr>
      <xdr:spPr bwMode="auto">
        <a:xfrm>
          <a:off x="3190875" y="2971800"/>
          <a:ext cx="6953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552450</xdr:colOff>
      <xdr:row>17</xdr:row>
      <xdr:rowOff>28575</xdr:rowOff>
    </xdr:from>
    <xdr:to>
      <xdr:col>6</xdr:col>
      <xdr:colOff>485775</xdr:colOff>
      <xdr:row>20</xdr:row>
      <xdr:rowOff>0</xdr:rowOff>
    </xdr:to>
    <xdr:sp macro="" textlink="">
      <xdr:nvSpPr>
        <xdr:cNvPr id="8" name="Rectangle 48">
          <a:hlinkClick xmlns:r="http://schemas.openxmlformats.org/officeDocument/2006/relationships" r:id="rId6"/>
        </xdr:cNvPr>
        <xdr:cNvSpPr>
          <a:spLocks noChangeArrowheads="1"/>
        </xdr:cNvSpPr>
      </xdr:nvSpPr>
      <xdr:spPr bwMode="auto">
        <a:xfrm>
          <a:off x="4362450" y="3267075"/>
          <a:ext cx="695325" cy="542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666750</xdr:colOff>
      <xdr:row>20</xdr:row>
      <xdr:rowOff>28575</xdr:rowOff>
    </xdr:from>
    <xdr:to>
      <xdr:col>5</xdr:col>
      <xdr:colOff>76200</xdr:colOff>
      <xdr:row>21</xdr:row>
      <xdr:rowOff>114300</xdr:rowOff>
    </xdr:to>
    <xdr:sp macro="" textlink="">
      <xdr:nvSpPr>
        <xdr:cNvPr id="9" name="Rectangle 49">
          <a:hlinkClick xmlns:r="http://schemas.openxmlformats.org/officeDocument/2006/relationships" r:id="rId3"/>
        </xdr:cNvPr>
        <xdr:cNvSpPr>
          <a:spLocks noChangeArrowheads="1"/>
        </xdr:cNvSpPr>
      </xdr:nvSpPr>
      <xdr:spPr bwMode="auto">
        <a:xfrm>
          <a:off x="2190750" y="3838575"/>
          <a:ext cx="169545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xdr:col>
      <xdr:colOff>361950</xdr:colOff>
      <xdr:row>29</xdr:row>
      <xdr:rowOff>66675</xdr:rowOff>
    </xdr:from>
    <xdr:to>
      <xdr:col>2</xdr:col>
      <xdr:colOff>304800</xdr:colOff>
      <xdr:row>31</xdr:row>
      <xdr:rowOff>57150</xdr:rowOff>
    </xdr:to>
    <xdr:sp macro="" textlink="">
      <xdr:nvSpPr>
        <xdr:cNvPr id="10" name="Rectangle 50"/>
        <xdr:cNvSpPr>
          <a:spLocks noChangeArrowheads="1"/>
        </xdr:cNvSpPr>
      </xdr:nvSpPr>
      <xdr:spPr bwMode="auto">
        <a:xfrm>
          <a:off x="1123950" y="5591175"/>
          <a:ext cx="7048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533400</xdr:colOff>
      <xdr:row>28</xdr:row>
      <xdr:rowOff>114300</xdr:rowOff>
    </xdr:from>
    <xdr:to>
      <xdr:col>4</xdr:col>
      <xdr:colOff>476250</xdr:colOff>
      <xdr:row>32</xdr:row>
      <xdr:rowOff>0</xdr:rowOff>
    </xdr:to>
    <xdr:sp macro="" textlink="">
      <xdr:nvSpPr>
        <xdr:cNvPr id="11" name="Rectangle 51">
          <a:hlinkClick xmlns:r="http://schemas.openxmlformats.org/officeDocument/2006/relationships" r:id="rId7"/>
        </xdr:cNvPr>
        <xdr:cNvSpPr>
          <a:spLocks noChangeArrowheads="1"/>
        </xdr:cNvSpPr>
      </xdr:nvSpPr>
      <xdr:spPr bwMode="auto">
        <a:xfrm>
          <a:off x="2819400" y="5448300"/>
          <a:ext cx="70485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752475</xdr:colOff>
      <xdr:row>29</xdr:row>
      <xdr:rowOff>133350</xdr:rowOff>
    </xdr:from>
    <xdr:to>
      <xdr:col>6</xdr:col>
      <xdr:colOff>695325</xdr:colOff>
      <xdr:row>31</xdr:row>
      <xdr:rowOff>19050</xdr:rowOff>
    </xdr:to>
    <xdr:sp macro="" textlink="">
      <xdr:nvSpPr>
        <xdr:cNvPr id="12" name="Rectangle 52">
          <a:hlinkClick xmlns:r="http://schemas.openxmlformats.org/officeDocument/2006/relationships" r:id="rId8"/>
        </xdr:cNvPr>
        <xdr:cNvSpPr>
          <a:spLocks noChangeArrowheads="1"/>
        </xdr:cNvSpPr>
      </xdr:nvSpPr>
      <xdr:spPr bwMode="auto">
        <a:xfrm>
          <a:off x="4562475" y="5657850"/>
          <a:ext cx="70485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xdr:col>
      <xdr:colOff>361950</xdr:colOff>
      <xdr:row>33</xdr:row>
      <xdr:rowOff>28575</xdr:rowOff>
    </xdr:from>
    <xdr:to>
      <xdr:col>2</xdr:col>
      <xdr:colOff>304800</xdr:colOff>
      <xdr:row>35</xdr:row>
      <xdr:rowOff>123825</xdr:rowOff>
    </xdr:to>
    <xdr:sp macro="" textlink="">
      <xdr:nvSpPr>
        <xdr:cNvPr id="13" name="Rectangle 53"/>
        <xdr:cNvSpPr>
          <a:spLocks noChangeArrowheads="1"/>
        </xdr:cNvSpPr>
      </xdr:nvSpPr>
      <xdr:spPr bwMode="auto">
        <a:xfrm>
          <a:off x="1123950" y="6315075"/>
          <a:ext cx="704850"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xdr:col>
      <xdr:colOff>381000</xdr:colOff>
      <xdr:row>29</xdr:row>
      <xdr:rowOff>57150</xdr:rowOff>
    </xdr:from>
    <xdr:to>
      <xdr:col>2</xdr:col>
      <xdr:colOff>285750</xdr:colOff>
      <xdr:row>31</xdr:row>
      <xdr:rowOff>47625</xdr:rowOff>
    </xdr:to>
    <xdr:sp macro="" textlink="">
      <xdr:nvSpPr>
        <xdr:cNvPr id="14" name="Rectangle 54">
          <a:hlinkClick xmlns:r="http://schemas.openxmlformats.org/officeDocument/2006/relationships" r:id="rId8"/>
        </xdr:cNvPr>
        <xdr:cNvSpPr>
          <a:spLocks noChangeArrowheads="1"/>
        </xdr:cNvSpPr>
      </xdr:nvSpPr>
      <xdr:spPr bwMode="auto">
        <a:xfrm>
          <a:off x="1143000" y="5581650"/>
          <a:ext cx="6667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xdr:col>
      <xdr:colOff>371475</xdr:colOff>
      <xdr:row>33</xdr:row>
      <xdr:rowOff>0</xdr:rowOff>
    </xdr:from>
    <xdr:to>
      <xdr:col>2</xdr:col>
      <xdr:colOff>304800</xdr:colOff>
      <xdr:row>35</xdr:row>
      <xdr:rowOff>133350</xdr:rowOff>
    </xdr:to>
    <xdr:sp macro="" textlink="">
      <xdr:nvSpPr>
        <xdr:cNvPr id="15" name="Rectangle 55"/>
        <xdr:cNvSpPr>
          <a:spLocks noChangeArrowheads="1"/>
        </xdr:cNvSpPr>
      </xdr:nvSpPr>
      <xdr:spPr bwMode="auto">
        <a:xfrm>
          <a:off x="1133475" y="6286500"/>
          <a:ext cx="695325"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19050</xdr:colOff>
      <xdr:row>33</xdr:row>
      <xdr:rowOff>76200</xdr:rowOff>
    </xdr:from>
    <xdr:to>
      <xdr:col>6</xdr:col>
      <xdr:colOff>685800</xdr:colOff>
      <xdr:row>35</xdr:row>
      <xdr:rowOff>66675</xdr:rowOff>
    </xdr:to>
    <xdr:sp macro="" textlink="">
      <xdr:nvSpPr>
        <xdr:cNvPr id="16" name="Rectangle 56">
          <a:hlinkClick xmlns:r="http://schemas.openxmlformats.org/officeDocument/2006/relationships" r:id="rId9"/>
        </xdr:cNvPr>
        <xdr:cNvSpPr>
          <a:spLocks noChangeArrowheads="1"/>
        </xdr:cNvSpPr>
      </xdr:nvSpPr>
      <xdr:spPr bwMode="auto">
        <a:xfrm>
          <a:off x="4591050" y="6362700"/>
          <a:ext cx="6667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571500</xdr:colOff>
      <xdr:row>33</xdr:row>
      <xdr:rowOff>47625</xdr:rowOff>
    </xdr:from>
    <xdr:to>
      <xdr:col>4</xdr:col>
      <xdr:colOff>495300</xdr:colOff>
      <xdr:row>35</xdr:row>
      <xdr:rowOff>76200</xdr:rowOff>
    </xdr:to>
    <xdr:sp macro="" textlink="">
      <xdr:nvSpPr>
        <xdr:cNvPr id="17" name="Rectangle 57">
          <a:hlinkClick xmlns:r="http://schemas.openxmlformats.org/officeDocument/2006/relationships" r:id="rId10"/>
        </xdr:cNvPr>
        <xdr:cNvSpPr>
          <a:spLocks noChangeArrowheads="1"/>
        </xdr:cNvSpPr>
      </xdr:nvSpPr>
      <xdr:spPr bwMode="auto">
        <a:xfrm>
          <a:off x="2857500" y="6334125"/>
          <a:ext cx="68580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xdr:col>
      <xdr:colOff>381000</xdr:colOff>
      <xdr:row>33</xdr:row>
      <xdr:rowOff>19050</xdr:rowOff>
    </xdr:from>
    <xdr:to>
      <xdr:col>2</xdr:col>
      <xdr:colOff>238125</xdr:colOff>
      <xdr:row>35</xdr:row>
      <xdr:rowOff>104775</xdr:rowOff>
    </xdr:to>
    <xdr:sp macro="" textlink="">
      <xdr:nvSpPr>
        <xdr:cNvPr id="18" name="Rectangle 58">
          <a:hlinkClick xmlns:r="http://schemas.openxmlformats.org/officeDocument/2006/relationships" r:id="rId8"/>
        </xdr:cNvPr>
        <xdr:cNvSpPr>
          <a:spLocks noChangeArrowheads="1"/>
        </xdr:cNvSpPr>
      </xdr:nvSpPr>
      <xdr:spPr bwMode="auto">
        <a:xfrm>
          <a:off x="1143000" y="6305550"/>
          <a:ext cx="619125"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47625</xdr:colOff>
      <xdr:row>42</xdr:row>
      <xdr:rowOff>104775</xdr:rowOff>
    </xdr:from>
    <xdr:to>
      <xdr:col>2</xdr:col>
      <xdr:colOff>723900</xdr:colOff>
      <xdr:row>44</xdr:row>
      <xdr:rowOff>114300</xdr:rowOff>
    </xdr:to>
    <xdr:sp macro="" textlink="">
      <xdr:nvSpPr>
        <xdr:cNvPr id="19" name="Rectangle 59">
          <a:hlinkClick xmlns:r="http://schemas.openxmlformats.org/officeDocument/2006/relationships" r:id="rId11"/>
        </xdr:cNvPr>
        <xdr:cNvSpPr>
          <a:spLocks noChangeArrowheads="1"/>
        </xdr:cNvSpPr>
      </xdr:nvSpPr>
      <xdr:spPr bwMode="auto">
        <a:xfrm>
          <a:off x="1571625" y="8105775"/>
          <a:ext cx="676275"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342900</xdr:colOff>
      <xdr:row>42</xdr:row>
      <xdr:rowOff>114300</xdr:rowOff>
    </xdr:from>
    <xdr:to>
      <xdr:col>6</xdr:col>
      <xdr:colOff>276225</xdr:colOff>
      <xdr:row>44</xdr:row>
      <xdr:rowOff>123825</xdr:rowOff>
    </xdr:to>
    <xdr:sp macro="" textlink="">
      <xdr:nvSpPr>
        <xdr:cNvPr id="20" name="Rectangle 60">
          <a:hlinkClick xmlns:r="http://schemas.openxmlformats.org/officeDocument/2006/relationships" r:id="rId12"/>
        </xdr:cNvPr>
        <xdr:cNvSpPr>
          <a:spLocks noChangeArrowheads="1"/>
        </xdr:cNvSpPr>
      </xdr:nvSpPr>
      <xdr:spPr bwMode="auto">
        <a:xfrm>
          <a:off x="4152900" y="8115300"/>
          <a:ext cx="695325"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xdr:row>
      <xdr:rowOff>276225</xdr:rowOff>
    </xdr:from>
    <xdr:to>
      <xdr:col>8</xdr:col>
      <xdr:colOff>257175</xdr:colOff>
      <xdr:row>37</xdr:row>
      <xdr:rowOff>161925</xdr:rowOff>
    </xdr:to>
    <xdr:pic>
      <xdr:nvPicPr>
        <xdr:cNvPr id="21" name="Imagen 23"/>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l="5092" t="14029" r="6314" b="8131"/>
        <a:stretch>
          <a:fillRect/>
        </a:stretch>
      </xdr:blipFill>
      <xdr:spPr bwMode="auto">
        <a:xfrm>
          <a:off x="0" y="571500"/>
          <a:ext cx="8181975" cy="6638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857249</xdr:colOff>
      <xdr:row>1</xdr:row>
      <xdr:rowOff>143557</xdr:rowOff>
    </xdr:from>
    <xdr:to>
      <xdr:col>5</xdr:col>
      <xdr:colOff>180171</xdr:colOff>
      <xdr:row>2</xdr:row>
      <xdr:rowOff>619126</xdr:rowOff>
    </xdr:to>
    <xdr:pic>
      <xdr:nvPicPr>
        <xdr:cNvPr id="2" name="Imagen 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24062" y="310245"/>
          <a:ext cx="3025765" cy="1094694"/>
        </a:xfrm>
        <a:prstGeom prst="rect">
          <a:avLst/>
        </a:prstGeom>
        <a:noFill/>
        <a:ln>
          <a:noFill/>
        </a:ln>
      </xdr:spPr>
    </xdr:pic>
    <xdr:clientData/>
  </xdr:twoCellAnchor>
  <xdr:twoCellAnchor editAs="oneCell">
    <xdr:from>
      <xdr:col>31</xdr:col>
      <xdr:colOff>114300</xdr:colOff>
      <xdr:row>1</xdr:row>
      <xdr:rowOff>38100</xdr:rowOff>
    </xdr:from>
    <xdr:to>
      <xdr:col>31</xdr:col>
      <xdr:colOff>3257550</xdr:colOff>
      <xdr:row>2</xdr:row>
      <xdr:rowOff>702684</xdr:rowOff>
    </xdr:to>
    <xdr:pic>
      <xdr:nvPicPr>
        <xdr:cNvPr id="3" name="Imagen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2470725" y="200025"/>
          <a:ext cx="3143250" cy="12837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527957</xdr:colOff>
      <xdr:row>1</xdr:row>
      <xdr:rowOff>24493</xdr:rowOff>
    </xdr:from>
    <xdr:to>
      <xdr:col>5</xdr:col>
      <xdr:colOff>1108859</xdr:colOff>
      <xdr:row>2</xdr:row>
      <xdr:rowOff>708127</xdr:rowOff>
    </xdr:to>
    <xdr:pic>
      <xdr:nvPicPr>
        <xdr:cNvPr id="2" name="Imagen 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82386" y="187779"/>
          <a:ext cx="5397830" cy="1309562"/>
        </a:xfrm>
        <a:prstGeom prst="rect">
          <a:avLst/>
        </a:prstGeom>
        <a:noFill/>
        <a:ln>
          <a:noFill/>
        </a:ln>
      </xdr:spPr>
    </xdr:pic>
    <xdr:clientData/>
  </xdr:twoCellAnchor>
  <xdr:twoCellAnchor editAs="oneCell">
    <xdr:from>
      <xdr:col>31</xdr:col>
      <xdr:colOff>114300</xdr:colOff>
      <xdr:row>1</xdr:row>
      <xdr:rowOff>38100</xdr:rowOff>
    </xdr:from>
    <xdr:to>
      <xdr:col>31</xdr:col>
      <xdr:colOff>3257550</xdr:colOff>
      <xdr:row>2</xdr:row>
      <xdr:rowOff>702684</xdr:rowOff>
    </xdr:to>
    <xdr:pic>
      <xdr:nvPicPr>
        <xdr:cNvPr id="3" name="Imagen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2470725" y="200025"/>
          <a:ext cx="3143250" cy="12837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527957</xdr:colOff>
      <xdr:row>1</xdr:row>
      <xdr:rowOff>24493</xdr:rowOff>
    </xdr:from>
    <xdr:to>
      <xdr:col>5</xdr:col>
      <xdr:colOff>1108859</xdr:colOff>
      <xdr:row>2</xdr:row>
      <xdr:rowOff>708127</xdr:rowOff>
    </xdr:to>
    <xdr:pic>
      <xdr:nvPicPr>
        <xdr:cNvPr id="2" name="Imagen 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5582" y="186418"/>
          <a:ext cx="5400552" cy="1302759"/>
        </a:xfrm>
        <a:prstGeom prst="rect">
          <a:avLst/>
        </a:prstGeom>
        <a:noFill/>
        <a:ln>
          <a:noFill/>
        </a:ln>
      </xdr:spPr>
    </xdr:pic>
    <xdr:clientData/>
  </xdr:twoCellAnchor>
  <xdr:twoCellAnchor editAs="oneCell">
    <xdr:from>
      <xdr:col>31</xdr:col>
      <xdr:colOff>114300</xdr:colOff>
      <xdr:row>1</xdr:row>
      <xdr:rowOff>38100</xdr:rowOff>
    </xdr:from>
    <xdr:to>
      <xdr:col>31</xdr:col>
      <xdr:colOff>3257550</xdr:colOff>
      <xdr:row>2</xdr:row>
      <xdr:rowOff>702684</xdr:rowOff>
    </xdr:to>
    <xdr:pic>
      <xdr:nvPicPr>
        <xdr:cNvPr id="3" name="Imagen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2470725" y="200025"/>
          <a:ext cx="3143250" cy="12837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514350</xdr:colOff>
      <xdr:row>1</xdr:row>
      <xdr:rowOff>38100</xdr:rowOff>
    </xdr:from>
    <xdr:to>
      <xdr:col>5</xdr:col>
      <xdr:colOff>1095252</xdr:colOff>
      <xdr:row>2</xdr:row>
      <xdr:rowOff>721734</xdr:rowOff>
    </xdr:to>
    <xdr:pic>
      <xdr:nvPicPr>
        <xdr:cNvPr id="2" name="Imagen 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61975" y="200025"/>
          <a:ext cx="5400552" cy="1302759"/>
        </a:xfrm>
        <a:prstGeom prst="rect">
          <a:avLst/>
        </a:prstGeom>
        <a:noFill/>
        <a:ln>
          <a:noFill/>
        </a:ln>
      </xdr:spPr>
    </xdr:pic>
    <xdr:clientData/>
  </xdr:twoCellAnchor>
  <xdr:twoCellAnchor editAs="oneCell">
    <xdr:from>
      <xdr:col>31</xdr:col>
      <xdr:colOff>114300</xdr:colOff>
      <xdr:row>1</xdr:row>
      <xdr:rowOff>38100</xdr:rowOff>
    </xdr:from>
    <xdr:to>
      <xdr:col>31</xdr:col>
      <xdr:colOff>3257550</xdr:colOff>
      <xdr:row>2</xdr:row>
      <xdr:rowOff>702684</xdr:rowOff>
    </xdr:to>
    <xdr:pic>
      <xdr:nvPicPr>
        <xdr:cNvPr id="3" name="Imagen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2470725" y="200025"/>
          <a:ext cx="3143250" cy="12837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9</xdr:col>
      <xdr:colOff>0</xdr:colOff>
      <xdr:row>51</xdr:row>
      <xdr:rowOff>9525</xdr:rowOff>
    </xdr:from>
    <xdr:to>
      <xdr:col>9</xdr:col>
      <xdr:colOff>914400</xdr:colOff>
      <xdr:row>52</xdr:row>
      <xdr:rowOff>123825</xdr:rowOff>
    </xdr:to>
    <xdr:sp macro="" textlink="">
      <xdr:nvSpPr>
        <xdr:cNvPr id="2" name="Line 3"/>
        <xdr:cNvSpPr>
          <a:spLocks noChangeShapeType="1"/>
        </xdr:cNvSpPr>
      </xdr:nvSpPr>
      <xdr:spPr bwMode="auto">
        <a:xfrm flipH="1">
          <a:off x="9705975" y="14306550"/>
          <a:ext cx="914400" cy="276225"/>
        </a:xfrm>
        <a:prstGeom prst="line">
          <a:avLst/>
        </a:prstGeom>
        <a:noFill/>
        <a:ln w="9360">
          <a:solidFill>
            <a:srgbClr val="000000"/>
          </a:solidFill>
          <a:miter lim="800000"/>
          <a:headEnd/>
          <a:tailEnd/>
        </a:ln>
        <a:extLst>
          <a:ext uri="{909E8E84-426E-40DD-AFC4-6F175D3DCCD1}">
            <a14:hiddenFill xmlns:a14="http://schemas.microsoft.com/office/drawing/2010/main">
              <a:noFill/>
            </a14:hiddenFill>
          </a:ext>
        </a:extLst>
      </xdr:spPr>
    </xdr:sp>
    <xdr:clientData/>
  </xdr:twoCellAnchor>
  <xdr:twoCellAnchor>
    <xdr:from>
      <xdr:col>9</xdr:col>
      <xdr:colOff>38100</xdr:colOff>
      <xdr:row>47</xdr:row>
      <xdr:rowOff>28575</xdr:rowOff>
    </xdr:from>
    <xdr:to>
      <xdr:col>9</xdr:col>
      <xdr:colOff>914400</xdr:colOff>
      <xdr:row>49</xdr:row>
      <xdr:rowOff>0</xdr:rowOff>
    </xdr:to>
    <xdr:sp macro="" textlink="">
      <xdr:nvSpPr>
        <xdr:cNvPr id="3" name="Line 1"/>
        <xdr:cNvSpPr>
          <a:spLocks noChangeShapeType="1"/>
        </xdr:cNvSpPr>
      </xdr:nvSpPr>
      <xdr:spPr bwMode="auto">
        <a:xfrm flipH="1">
          <a:off x="9744075" y="13677900"/>
          <a:ext cx="876300" cy="295275"/>
        </a:xfrm>
        <a:prstGeom prst="line">
          <a:avLst/>
        </a:prstGeom>
        <a:noFill/>
        <a:ln w="9360">
          <a:solidFill>
            <a:srgbClr val="000000"/>
          </a:solidFill>
          <a:miter lim="800000"/>
          <a:headEnd/>
          <a:tailEnd/>
        </a:ln>
        <a:extLst>
          <a:ext uri="{909E8E84-426E-40DD-AFC4-6F175D3DCCD1}">
            <a14:hiddenFill xmlns:a14="http://schemas.microsoft.com/office/drawing/2010/main">
              <a:noFill/>
            </a14:hiddenFill>
          </a:ext>
        </a:extLst>
      </xdr:spPr>
    </xdr:sp>
    <xdr:clientData/>
  </xdr:twoCellAnchor>
  <xdr:twoCellAnchor>
    <xdr:from>
      <xdr:col>7</xdr:col>
      <xdr:colOff>9525</xdr:colOff>
      <xdr:row>51</xdr:row>
      <xdr:rowOff>28575</xdr:rowOff>
    </xdr:from>
    <xdr:to>
      <xdr:col>7</xdr:col>
      <xdr:colOff>695325</xdr:colOff>
      <xdr:row>52</xdr:row>
      <xdr:rowOff>133350</xdr:rowOff>
    </xdr:to>
    <xdr:sp macro="" textlink="">
      <xdr:nvSpPr>
        <xdr:cNvPr id="4" name="Line 2"/>
        <xdr:cNvSpPr>
          <a:spLocks noChangeShapeType="1"/>
        </xdr:cNvSpPr>
      </xdr:nvSpPr>
      <xdr:spPr bwMode="auto">
        <a:xfrm flipH="1">
          <a:off x="8143875" y="14325600"/>
          <a:ext cx="685800" cy="266700"/>
        </a:xfrm>
        <a:prstGeom prst="line">
          <a:avLst/>
        </a:prstGeom>
        <a:noFill/>
        <a:ln w="9360">
          <a:solidFill>
            <a:srgbClr val="000000"/>
          </a:solidFill>
          <a:miter lim="800000"/>
          <a:headEnd/>
          <a:tailEnd/>
        </a:ln>
        <a:extLst>
          <a:ext uri="{909E8E84-426E-40DD-AFC4-6F175D3DCCD1}">
            <a14:hiddenFill xmlns:a14="http://schemas.microsoft.com/office/drawing/2010/main">
              <a:noFill/>
            </a14:hiddenFill>
          </a:ext>
        </a:extLst>
      </xdr:spPr>
    </xdr:sp>
    <xdr:clientData/>
  </xdr:twoCellAnchor>
  <xdr:twoCellAnchor>
    <xdr:from>
      <xdr:col>4</xdr:col>
      <xdr:colOff>85725</xdr:colOff>
      <xdr:row>12</xdr:row>
      <xdr:rowOff>400050</xdr:rowOff>
    </xdr:from>
    <xdr:to>
      <xdr:col>6</xdr:col>
      <xdr:colOff>438150</xdr:colOff>
      <xdr:row>18</xdr:row>
      <xdr:rowOff>28575</xdr:rowOff>
    </xdr:to>
    <xdr:sp macro="" textlink="">
      <xdr:nvSpPr>
        <xdr:cNvPr id="5" name="4 Flecha curvada hacia abajo"/>
        <xdr:cNvSpPr>
          <a:spLocks noChangeArrowheads="1"/>
        </xdr:cNvSpPr>
      </xdr:nvSpPr>
      <xdr:spPr bwMode="auto">
        <a:xfrm rot="5400000">
          <a:off x="6067425" y="3733800"/>
          <a:ext cx="1609725" cy="1876425"/>
        </a:xfrm>
        <a:prstGeom prst="curvedDownArrow">
          <a:avLst>
            <a:gd name="adj1" fmla="val 25009"/>
            <a:gd name="adj2" fmla="val 50000"/>
            <a:gd name="adj3" fmla="val 11991"/>
          </a:avLst>
        </a:prstGeom>
        <a:solidFill>
          <a:srgbClr val="254061"/>
        </a:solidFill>
        <a:ln w="9525" algn="ctr">
          <a:solidFill>
            <a:srgbClr val="000000"/>
          </a:solidFill>
          <a:round/>
          <a:headEnd/>
          <a:tailEnd/>
        </a:ln>
      </xdr:spPr>
    </xdr:sp>
    <xdr:clientData/>
  </xdr:twoCellAnchor>
  <xdr:twoCellAnchor>
    <xdr:from>
      <xdr:col>3</xdr:col>
      <xdr:colOff>1971675</xdr:colOff>
      <xdr:row>21</xdr:row>
      <xdr:rowOff>142875</xdr:rowOff>
    </xdr:from>
    <xdr:to>
      <xdr:col>3</xdr:col>
      <xdr:colOff>3486150</xdr:colOff>
      <xdr:row>27</xdr:row>
      <xdr:rowOff>85725</xdr:rowOff>
    </xdr:to>
    <xdr:sp macro="" textlink="">
      <xdr:nvSpPr>
        <xdr:cNvPr id="6" name="5 Igual que"/>
        <xdr:cNvSpPr/>
      </xdr:nvSpPr>
      <xdr:spPr bwMode="auto">
        <a:xfrm>
          <a:off x="4105275" y="6657975"/>
          <a:ext cx="1514475" cy="923925"/>
        </a:xfrm>
        <a:prstGeom prst="mathEqual">
          <a:avLst/>
        </a:prstGeom>
        <a:solidFill>
          <a:schemeClr val="accent1">
            <a:lumMod val="50000"/>
          </a:schemeClr>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endParaRPr lang="es-CO"/>
        </a:p>
      </xdr:txBody>
    </xdr:sp>
    <xdr:clientData/>
  </xdr:twoCellAnchor>
  <xdr:twoCellAnchor>
    <xdr:from>
      <xdr:col>4</xdr:col>
      <xdr:colOff>247650</xdr:colOff>
      <xdr:row>34</xdr:row>
      <xdr:rowOff>57150</xdr:rowOff>
    </xdr:from>
    <xdr:to>
      <xdr:col>6</xdr:col>
      <xdr:colOff>609600</xdr:colOff>
      <xdr:row>39</xdr:row>
      <xdr:rowOff>190500</xdr:rowOff>
    </xdr:to>
    <xdr:sp macro="" textlink="">
      <xdr:nvSpPr>
        <xdr:cNvPr id="7" name="4 Flecha curvada hacia abajo"/>
        <xdr:cNvSpPr>
          <a:spLocks noChangeArrowheads="1"/>
        </xdr:cNvSpPr>
      </xdr:nvSpPr>
      <xdr:spPr bwMode="auto">
        <a:xfrm rot="5400000">
          <a:off x="6196012" y="9834563"/>
          <a:ext cx="1685925" cy="1885950"/>
        </a:xfrm>
        <a:prstGeom prst="curvedDownArrow">
          <a:avLst>
            <a:gd name="adj1" fmla="val 25009"/>
            <a:gd name="adj2" fmla="val 50000"/>
            <a:gd name="adj3" fmla="val 11963"/>
          </a:avLst>
        </a:prstGeom>
        <a:solidFill>
          <a:srgbClr val="254061"/>
        </a:solidFill>
        <a:ln w="9525" algn="ctr">
          <a:solidFill>
            <a:srgbClr val="000000"/>
          </a:solidFill>
          <a:round/>
          <a:headEnd/>
          <a:tailEnd/>
        </a:ln>
      </xdr:spPr>
    </xdr:sp>
    <xdr:clientData/>
  </xdr:twoCellAnchor>
  <xdr:twoCellAnchor>
    <xdr:from>
      <xdr:col>3</xdr:col>
      <xdr:colOff>1992475</xdr:colOff>
      <xdr:row>45</xdr:row>
      <xdr:rowOff>136071</xdr:rowOff>
    </xdr:from>
    <xdr:to>
      <xdr:col>3</xdr:col>
      <xdr:colOff>3506950</xdr:colOff>
      <xdr:row>51</xdr:row>
      <xdr:rowOff>88641</xdr:rowOff>
    </xdr:to>
    <xdr:sp macro="" textlink="">
      <xdr:nvSpPr>
        <xdr:cNvPr id="8" name="7 Igual que"/>
        <xdr:cNvSpPr/>
      </xdr:nvSpPr>
      <xdr:spPr bwMode="auto">
        <a:xfrm>
          <a:off x="4126075" y="13280571"/>
          <a:ext cx="1514475" cy="1105095"/>
        </a:xfrm>
        <a:prstGeom prst="mathEqual">
          <a:avLst/>
        </a:prstGeom>
        <a:solidFill>
          <a:schemeClr val="accent1">
            <a:lumMod val="50000"/>
          </a:schemeClr>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endParaRPr lang="es-CO"/>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Users\usuario\AppData\Local\Microsoft\Windows\Temporary%20Internet%20Files\Content.IE5\DWJOGLPX\MATRIZ%20DE%20RIESGOS%20COPIDROGAS%20PLANTA%20DE%20ALCOHOL201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riz"/>
      <sheetName val="Priorizacion"/>
      <sheetName val="Riesgos"/>
      <sheetName val="Base"/>
      <sheetName val="Hoja3"/>
      <sheetName val="TABLA DE PELIGROS "/>
    </sheetNames>
    <sheetDataSet>
      <sheetData sheetId="0"/>
      <sheetData sheetId="1"/>
      <sheetData sheetId="2">
        <row r="1">
          <cell r="A1">
            <v>1</v>
          </cell>
          <cell r="B1">
            <v>2</v>
          </cell>
          <cell r="C1">
            <v>3</v>
          </cell>
          <cell r="D1">
            <v>4</v>
          </cell>
          <cell r="E1">
            <v>5</v>
          </cell>
          <cell r="F1">
            <v>6</v>
          </cell>
          <cell r="G1">
            <v>7</v>
          </cell>
          <cell r="H1">
            <v>8</v>
          </cell>
          <cell r="I1">
            <v>9</v>
          </cell>
          <cell r="J1">
            <v>10</v>
          </cell>
          <cell r="K1">
            <v>11</v>
          </cell>
          <cell r="L1">
            <v>12</v>
          </cell>
          <cell r="M1">
            <v>13</v>
          </cell>
          <cell r="N1">
            <v>14</v>
          </cell>
          <cell r="O1">
            <v>15</v>
          </cell>
        </row>
        <row r="2">
          <cell r="A2" t="str">
            <v>FÍSICO</v>
          </cell>
          <cell r="B2" t="str">
            <v>Iluminación</v>
          </cell>
          <cell r="C2" t="str">
            <v>Presiones atmosféricas anormales</v>
          </cell>
          <cell r="D2" t="str">
            <v xml:space="preserve">Radiaciones Ionizantes </v>
          </cell>
          <cell r="E2" t="str">
            <v xml:space="preserve">Radiaciones No Ionizantes </v>
          </cell>
          <cell r="F2" t="str">
            <v>Ruido</v>
          </cell>
          <cell r="G2" t="str">
            <v>Temperaturas Extremas: calor, frío</v>
          </cell>
          <cell r="H2" t="str">
            <v>Vibraciones</v>
          </cell>
        </row>
        <row r="3">
          <cell r="A3" t="str">
            <v>QUÍMICO</v>
          </cell>
          <cell r="B3" t="str">
            <v>Contacto con sustancias químicas</v>
          </cell>
          <cell r="C3" t="str">
            <v>Gases y Vapores</v>
          </cell>
          <cell r="D3" t="str">
            <v xml:space="preserve">Aerosoles líquidos </v>
          </cell>
          <cell r="E3" t="str">
            <v xml:space="preserve">Aerosoles sólidos </v>
          </cell>
          <cell r="F3" t="str">
            <v>Líquidos</v>
          </cell>
          <cell r="G3" t="str">
            <v>Sólidos</v>
          </cell>
        </row>
        <row r="4">
          <cell r="A4" t="str">
            <v>BIOLÓGICOS</v>
          </cell>
          <cell r="B4" t="str">
            <v xml:space="preserve">Animales </v>
          </cell>
          <cell r="C4" t="str">
            <v>Microorganismos: Virus, Bacterias, Hongos, Otros</v>
          </cell>
          <cell r="D4" t="str">
            <v>Plantas</v>
          </cell>
        </row>
        <row r="5">
          <cell r="A5" t="str">
            <v>ERGONÓMICO</v>
          </cell>
          <cell r="B5" t="str">
            <v>Derivados de la fuerza</v>
          </cell>
          <cell r="C5" t="str">
            <v>Derivados de la Postura</v>
          </cell>
          <cell r="D5" t="str">
            <v>Derivados del movimiento</v>
          </cell>
        </row>
        <row r="6">
          <cell r="A6" t="str">
            <v>MECÁNICOS</v>
          </cell>
          <cell r="B6" t="str">
            <v>Caída de objetos</v>
          </cell>
          <cell r="C6" t="str">
            <v>Elementos cortantes, punzantes</v>
          </cell>
          <cell r="D6" t="str">
            <v>Herramientas</v>
          </cell>
          <cell r="E6" t="str">
            <v>Máquinas y Equipos</v>
          </cell>
          <cell r="F6" t="str">
            <v>Animales empleados en actividades laborales</v>
          </cell>
          <cell r="G6" t="str">
            <v>Material o equipo con potencial de liberar energía</v>
          </cell>
          <cell r="H6" t="str">
            <v>Materiales en movimiento</v>
          </cell>
          <cell r="I6" t="str">
            <v>Proyección de partículas</v>
          </cell>
          <cell r="J6" t="str">
            <v>Superficies y elementos ásperos</v>
          </cell>
        </row>
        <row r="7">
          <cell r="A7" t="str">
            <v>OTROS RIESGOS</v>
          </cell>
          <cell r="B7" t="str">
            <v>Delincuencia y Desorden Público</v>
          </cell>
          <cell r="C7" t="str">
            <v>Explosión</v>
          </cell>
          <cell r="D7" t="str">
            <v>Incendio</v>
          </cell>
          <cell r="E7" t="str">
            <v>Tránsito</v>
          </cell>
          <cell r="F7" t="str">
            <v>Trabajo en Alturas</v>
          </cell>
          <cell r="G7" t="str">
            <v>Trabajos en Caliente</v>
          </cell>
          <cell r="H7" t="str">
            <v>Trabajos en Espacios Confinados</v>
          </cell>
        </row>
        <row r="8">
          <cell r="A8" t="str">
            <v>LOCATIVOS</v>
          </cell>
          <cell r="B8" t="str">
            <v>Almacenamiento Inadecuado</v>
          </cell>
          <cell r="C8" t="str">
            <v>Condiciones Inadecuadas de orden y aseo</v>
          </cell>
          <cell r="D8" t="str">
            <v>Pisos y superficies de tránsito (lisos, irregulares, húmedos, diferencias de nivel &lt;1.50mt)</v>
          </cell>
          <cell r="E8" t="str">
            <v>Escaleras y barandas (inadecuadas o en mal estado)</v>
          </cell>
          <cell r="F8" t="str">
            <v>Instalaciones en mal estado (puertas, paredes, ventanas)</v>
          </cell>
          <cell r="G8" t="str">
            <v>Cubiertas en mal estado (goteras, rotas, mal aseguradas)</v>
          </cell>
        </row>
        <row r="9">
          <cell r="A9" t="str">
            <v>ELÉCTRICOS</v>
          </cell>
          <cell r="B9" t="str">
            <v>Alta Tensión (superior a 50 KV)</v>
          </cell>
          <cell r="C9" t="str">
            <v>Media Tensión (10 KV a 50 KV)</v>
          </cell>
          <cell r="D9" t="str">
            <v>Baja Tensión (inferior a 10 KV)</v>
          </cell>
          <cell r="E9" t="str">
            <v xml:space="preserve">Electricidad Estática </v>
          </cell>
        </row>
        <row r="10">
          <cell r="A10" t="str">
            <v>PSICOSOCIALES</v>
          </cell>
          <cell r="B10" t="str">
            <v>Derivados de la Organización del trabajo</v>
          </cell>
          <cell r="C10" t="str">
            <v>Derivados de la Tarea</v>
          </cell>
          <cell r="D10" t="str">
            <v>Derivados del amiente de trabajo</v>
          </cell>
        </row>
        <row r="11">
          <cell r="A11" t="str">
            <v>RIESGOS NATURALES</v>
          </cell>
          <cell r="B11" t="str">
            <v>Deslizamientos</v>
          </cell>
          <cell r="C11" t="str">
            <v>Inundación</v>
          </cell>
          <cell r="D11" t="str">
            <v>Sismo</v>
          </cell>
          <cell r="E11" t="str">
            <v>Tormentas Eléctricas</v>
          </cell>
        </row>
        <row r="15">
          <cell r="A15">
            <v>1</v>
          </cell>
          <cell r="B15">
            <v>2</v>
          </cell>
          <cell r="C15">
            <v>3</v>
          </cell>
          <cell r="D15">
            <v>4</v>
          </cell>
          <cell r="E15">
            <v>5</v>
          </cell>
        </row>
        <row r="16">
          <cell r="A16" t="str">
            <v>FÍSICO</v>
          </cell>
          <cell r="B16" t="str">
            <v>CALIFICACIÓN DE LA CONSECUENCIA</v>
          </cell>
          <cell r="C16" t="str">
            <v>LD</v>
          </cell>
          <cell r="D16" t="str">
            <v>D</v>
          </cell>
          <cell r="E16" t="str">
            <v>ED</v>
          </cell>
        </row>
        <row r="17">
          <cell r="A17" t="str">
            <v>Iluminación</v>
          </cell>
          <cell r="B17" t="str">
            <v>Ligeramente Dañino</v>
          </cell>
          <cell r="C17" t="str">
            <v>LD</v>
          </cell>
        </row>
        <row r="19">
          <cell r="A19" t="str">
            <v>Presiones atmosféricas anormales</v>
          </cell>
          <cell r="B19" t="str">
            <v>Extremadamente Dañino: Altas y Bajas presiones, buzos.Dañino: Resto</v>
          </cell>
          <cell r="D19" t="str">
            <v>D</v>
          </cell>
          <cell r="E19" t="str">
            <v>ED</v>
          </cell>
        </row>
        <row r="20">
          <cell r="A20" t="str">
            <v xml:space="preserve">Radiaciones Ionizantes </v>
          </cell>
          <cell r="B20" t="str">
            <v>Extremadamente Dañino</v>
          </cell>
          <cell r="E20" t="str">
            <v>ED</v>
          </cell>
        </row>
        <row r="21">
          <cell r="A21" t="str">
            <v xml:space="preserve">Radiaciones No Ionizantes </v>
          </cell>
          <cell r="B21" t="str">
            <v>Ligeramente Dañino: TodosDañino: Campos electromagnéticos en estaciones y subestaciones eléctricas.</v>
          </cell>
          <cell r="C21" t="str">
            <v>LD</v>
          </cell>
          <cell r="D21" t="str">
            <v>D</v>
          </cell>
        </row>
        <row r="22">
          <cell r="A22" t="str">
            <v>Ruido</v>
          </cell>
          <cell r="B22" t="str">
            <v>Dañino</v>
          </cell>
          <cell r="D22" t="str">
            <v>D</v>
          </cell>
        </row>
        <row r="23">
          <cell r="A23" t="str">
            <v>Temperaturas Extremas: calor, frío</v>
          </cell>
          <cell r="B23" t="str">
            <v>Dañino: RestoExtremadamente Dañino: Si hay riesgo de quemaduras de 2 y 3 grado o congelación</v>
          </cell>
          <cell r="D23" t="str">
            <v>D</v>
          </cell>
          <cell r="E23" t="str">
            <v>ED</v>
          </cell>
        </row>
        <row r="25">
          <cell r="A25" t="str">
            <v>Vibraciones</v>
          </cell>
          <cell r="B25" t="str">
            <v>Ligeramente Dañino: Segmento mano - brazoDañino: Cuerpo entero</v>
          </cell>
          <cell r="C25" t="str">
            <v>LD</v>
          </cell>
          <cell r="D25" t="str">
            <v>D</v>
          </cell>
        </row>
        <row r="26">
          <cell r="A26" t="str">
            <v>QUÍMICO</v>
          </cell>
          <cell r="B26" t="str">
            <v>CALIFICACIÓN DE LA CONSECUENCIA</v>
          </cell>
        </row>
        <row r="27">
          <cell r="A27" t="str">
            <v>Contacto con sustancias químicas</v>
          </cell>
          <cell r="B27" t="str">
            <v>Extremadamente Dañino: Se recomienda verificar la MSDS de cada sustancia</v>
          </cell>
          <cell r="E27" t="str">
            <v>ED</v>
          </cell>
        </row>
        <row r="28">
          <cell r="A28" t="str">
            <v>Gases y Vapores</v>
          </cell>
          <cell r="B28" t="str">
            <v>Extremadamente Dañino: Sustancias cancerígenas clasificadas como A1 en TLV (benzeno, asbesto, sílice, entre otras); corrosivos (ácidos y bases) Cloro, amoníaco.Dañino: Otros</v>
          </cell>
          <cell r="D28" t="str">
            <v>D</v>
          </cell>
          <cell r="E28" t="str">
            <v>ED</v>
          </cell>
        </row>
        <row r="29">
          <cell r="A29" t="str">
            <v xml:space="preserve">Aerosoles líquidos </v>
          </cell>
          <cell r="D29" t="str">
            <v>D</v>
          </cell>
          <cell r="E29" t="str">
            <v>ED</v>
          </cell>
        </row>
        <row r="30">
          <cell r="A30" t="str">
            <v xml:space="preserve">Aerosoles sólidos </v>
          </cell>
          <cell r="D30" t="str">
            <v>D</v>
          </cell>
          <cell r="E30" t="str">
            <v>ED</v>
          </cell>
        </row>
        <row r="31">
          <cell r="A31" t="str">
            <v>Líquidos</v>
          </cell>
          <cell r="D31" t="str">
            <v>D</v>
          </cell>
          <cell r="E31" t="str">
            <v>ED</v>
          </cell>
        </row>
        <row r="32">
          <cell r="A32" t="str">
            <v>Sólidos</v>
          </cell>
          <cell r="D32" t="str">
            <v>D</v>
          </cell>
          <cell r="E32" t="str">
            <v>ED</v>
          </cell>
        </row>
        <row r="33">
          <cell r="A33" t="str">
            <v>BIOLÓGICOS</v>
          </cell>
          <cell r="B33" t="str">
            <v>CALIFICACIÓN DE LA CONSECUENCIA</v>
          </cell>
        </row>
        <row r="34">
          <cell r="A34" t="str">
            <v xml:space="preserve">Animales </v>
          </cell>
          <cell r="B34" t="str">
            <v>Dañino</v>
          </cell>
          <cell r="D34" t="str">
            <v>D</v>
          </cell>
        </row>
        <row r="35">
          <cell r="A35" t="str">
            <v>Microorganismos: Virus, Bacterias, Hongos, Otros</v>
          </cell>
          <cell r="B35" t="str">
            <v>Dañino: Hongos, otrosExtremadamente Dañino: Meningococo, Clostridium, AntraxDañino: Otros</v>
          </cell>
          <cell r="D35" t="str">
            <v>D</v>
          </cell>
          <cell r="E35" t="str">
            <v>ED</v>
          </cell>
        </row>
        <row r="38">
          <cell r="A38" t="str">
            <v>Plantas</v>
          </cell>
          <cell r="B38" t="str">
            <v>Dañino</v>
          </cell>
          <cell r="D38" t="str">
            <v>D</v>
          </cell>
        </row>
        <row r="39">
          <cell r="A39" t="str">
            <v>ERGONÓMICO</v>
          </cell>
          <cell r="B39" t="str">
            <v>CALIFICACIÓN DE LA CONSECUENCIA</v>
          </cell>
        </row>
        <row r="40">
          <cell r="A40" t="str">
            <v>Derivados de la fuerza</v>
          </cell>
          <cell r="B40" t="str">
            <v>Dañino</v>
          </cell>
          <cell r="D40" t="str">
            <v>D</v>
          </cell>
        </row>
        <row r="41">
          <cell r="A41" t="str">
            <v>Derivados de la Postura</v>
          </cell>
          <cell r="B41" t="str">
            <v>Dañino</v>
          </cell>
          <cell r="D41" t="str">
            <v>D</v>
          </cell>
        </row>
        <row r="42">
          <cell r="A42" t="str">
            <v>Derivados del movimiento</v>
          </cell>
          <cell r="B42" t="str">
            <v>Dañino</v>
          </cell>
          <cell r="D42" t="str">
            <v>D</v>
          </cell>
        </row>
        <row r="43">
          <cell r="A43" t="str">
            <v>MECÁNICOS</v>
          </cell>
          <cell r="B43" t="str">
            <v>CALIFICACIÓN DE LA CONSECUENCIA</v>
          </cell>
        </row>
        <row r="44">
          <cell r="A44" t="str">
            <v>Caída de objetos</v>
          </cell>
          <cell r="B44" t="str">
            <v>Dañino: Objetos pequeños y livianosExtremadamente Dañino: Objetos grandes y pesados.</v>
          </cell>
          <cell r="D44" t="str">
            <v>D</v>
          </cell>
          <cell r="E44" t="str">
            <v>ED</v>
          </cell>
        </row>
        <row r="45">
          <cell r="A45" t="str">
            <v>Elementos cortantes, punzantes</v>
          </cell>
          <cell r="B45" t="str">
            <v>Dañino</v>
          </cell>
          <cell r="D45" t="str">
            <v>D</v>
          </cell>
        </row>
        <row r="46">
          <cell r="A46" t="str">
            <v>Herramientas</v>
          </cell>
          <cell r="B46" t="str">
            <v>Dañino:Extremadamente dañino: si hay riesgo de amputación o pérdida funcional</v>
          </cell>
          <cell r="D46" t="str">
            <v>D</v>
          </cell>
        </row>
        <row r="47">
          <cell r="A47" t="str">
            <v>Máquinas y Equipos</v>
          </cell>
          <cell r="B47" t="str">
            <v>Extremadamente Dañino: Si hay riesgo de aplastamiento, pérdida funcional, amputación o muerte</v>
          </cell>
          <cell r="D47" t="str">
            <v>D</v>
          </cell>
          <cell r="E47" t="str">
            <v>ED</v>
          </cell>
        </row>
        <row r="48">
          <cell r="A48" t="str">
            <v>Animales empleados en actividades laborales</v>
          </cell>
          <cell r="B48" t="str">
            <v>Dañino</v>
          </cell>
          <cell r="D48" t="str">
            <v>D</v>
          </cell>
        </row>
        <row r="49">
          <cell r="A49" t="str">
            <v>Material o equipo con potencial de liberar energía</v>
          </cell>
          <cell r="B49" t="str">
            <v>Extremadamente Dañino</v>
          </cell>
          <cell r="D49" t="str">
            <v>D</v>
          </cell>
          <cell r="E49" t="str">
            <v>ED</v>
          </cell>
        </row>
        <row r="50">
          <cell r="A50" t="str">
            <v>Materiales en movimiento</v>
          </cell>
          <cell r="B50" t="str">
            <v>Extremadamente Dañino: Si hay riesgo de aplastamiento, amputación o muerte</v>
          </cell>
          <cell r="D50" t="str">
            <v>D</v>
          </cell>
          <cell r="E50" t="str">
            <v>ED</v>
          </cell>
        </row>
        <row r="51">
          <cell r="A51" t="str">
            <v>Proyección de partículas</v>
          </cell>
          <cell r="B51" t="str">
            <v>Dañino o Extremadamente Dañino: según tamaño y velocidad de la partícula</v>
          </cell>
          <cell r="D51" t="str">
            <v>D</v>
          </cell>
          <cell r="E51" t="str">
            <v>ED</v>
          </cell>
        </row>
        <row r="52">
          <cell r="A52" t="str">
            <v>Superficies y elementos ásperos</v>
          </cell>
          <cell r="B52" t="str">
            <v>Ligeramente Dañino</v>
          </cell>
          <cell r="C52" t="str">
            <v>LD</v>
          </cell>
        </row>
        <row r="55">
          <cell r="A55" t="str">
            <v>OTROS RIESGOS</v>
          </cell>
          <cell r="B55" t="str">
            <v>CALIFICACIÓN DE LA CONSECUENCIA</v>
          </cell>
        </row>
        <row r="56">
          <cell r="A56" t="str">
            <v>Delincuencia y Desorden Público</v>
          </cell>
          <cell r="B56" t="str">
            <v>Extremadamente Dañino</v>
          </cell>
          <cell r="E56" t="str">
            <v>ED</v>
          </cell>
        </row>
        <row r="57">
          <cell r="A57" t="str">
            <v>Explosión</v>
          </cell>
          <cell r="B57" t="str">
            <v>Extremadamente Dañino</v>
          </cell>
          <cell r="E57" t="str">
            <v>ED</v>
          </cell>
        </row>
        <row r="58">
          <cell r="A58" t="str">
            <v>Incendio</v>
          </cell>
          <cell r="B58" t="str">
            <v>Extremadamente Dañino</v>
          </cell>
          <cell r="E58" t="str">
            <v>ED</v>
          </cell>
        </row>
        <row r="59">
          <cell r="A59" t="str">
            <v>Tránsito</v>
          </cell>
          <cell r="B59" t="str">
            <v>Extremadamente Dañino</v>
          </cell>
          <cell r="E59" t="str">
            <v>ED</v>
          </cell>
        </row>
        <row r="60">
          <cell r="A60" t="str">
            <v>Trabajo en Alturas</v>
          </cell>
          <cell r="B60" t="str">
            <v>Extremadamente Dañino</v>
          </cell>
          <cell r="E60" t="str">
            <v>ED</v>
          </cell>
        </row>
        <row r="61">
          <cell r="A61" t="str">
            <v>Trabajos en Caliente</v>
          </cell>
          <cell r="B61" t="str">
            <v>Extremadamente Dañino</v>
          </cell>
          <cell r="E61" t="str">
            <v>ED</v>
          </cell>
        </row>
        <row r="62">
          <cell r="A62" t="str">
            <v>Trabajos en Espacios Confinados</v>
          </cell>
          <cell r="B62" t="str">
            <v>Ligeramente Dañino: Clase C: Dañino: Clase B: Extremadamente Dañino: Clase A</v>
          </cell>
          <cell r="C62" t="str">
            <v>LD</v>
          </cell>
          <cell r="D62" t="str">
            <v>D</v>
          </cell>
          <cell r="E62" t="str">
            <v>ED</v>
          </cell>
        </row>
        <row r="63">
          <cell r="A63" t="str">
            <v>LOCATIVOS</v>
          </cell>
          <cell r="B63" t="str">
            <v>CALIFICACIÓN DE LA CONSECUENCIA</v>
          </cell>
        </row>
        <row r="64">
          <cell r="A64" t="str">
            <v>Almacenamiento Inadecuado</v>
          </cell>
          <cell r="B64" t="str">
            <v>Dañino</v>
          </cell>
          <cell r="D64" t="str">
            <v>D</v>
          </cell>
        </row>
        <row r="65">
          <cell r="A65" t="str">
            <v>Condiciones Inadecuadas de orden y aseo</v>
          </cell>
          <cell r="B65" t="str">
            <v>Ligeramente Dañino</v>
          </cell>
          <cell r="C65" t="str">
            <v>LD</v>
          </cell>
        </row>
        <row r="66">
          <cell r="A66" t="str">
            <v>Pisos y superficies de tránsito (lisos, irregulares, húmedos, diferencias de nivel &lt;1.50mt)</v>
          </cell>
          <cell r="B66" t="str">
            <v>Dañino</v>
          </cell>
          <cell r="D66" t="str">
            <v>D</v>
          </cell>
        </row>
        <row r="67">
          <cell r="A67" t="str">
            <v>Escaleras y barandas (inadecuadas o en mal estado)</v>
          </cell>
          <cell r="B67" t="str">
            <v>Dañino: Alturas inferiores a 1,50 mts.</v>
          </cell>
          <cell r="D67" t="str">
            <v>D</v>
          </cell>
        </row>
        <row r="68">
          <cell r="A68" t="str">
            <v>Instalaciones en mal estado (puertas, paredes, ventanas)</v>
          </cell>
          <cell r="B68" t="str">
            <v>Dañino</v>
          </cell>
          <cell r="D68" t="str">
            <v>D</v>
          </cell>
        </row>
        <row r="69">
          <cell r="A69" t="str">
            <v>Cubiertas en mal estado (goteras, rotas, mal aseguradas)</v>
          </cell>
          <cell r="B69" t="str">
            <v>Dañino</v>
          </cell>
          <cell r="D69" t="str">
            <v>D</v>
          </cell>
        </row>
        <row r="70">
          <cell r="A70" t="str">
            <v>ELÉCTRICOS</v>
          </cell>
          <cell r="B70" t="str">
            <v>CALIFICACIÓN DE LA CONSECUENCIA</v>
          </cell>
        </row>
        <row r="71">
          <cell r="A71" t="str">
            <v>Alta Tensión (superior a 50 KV)</v>
          </cell>
          <cell r="B71" t="str">
            <v>Extremadamente Dañino: Subestaciones eléctricas – hidroeléctricas</v>
          </cell>
          <cell r="E71" t="str">
            <v>ED</v>
          </cell>
        </row>
        <row r="72">
          <cell r="A72" t="str">
            <v>Media Tensión (10 KV a 50 KV)</v>
          </cell>
          <cell r="B72" t="str">
            <v>Extremadamente Dañino: Cables de luz en postes</v>
          </cell>
          <cell r="E72" t="str">
            <v>ED</v>
          </cell>
        </row>
        <row r="73">
          <cell r="A73" t="str">
            <v>Baja Tensión (inferior a 10 KV)</v>
          </cell>
          <cell r="B73" t="str">
            <v>Extremadamente Dañino: Transformadores, tomacorrientes, tacos</v>
          </cell>
          <cell r="E73" t="str">
            <v>ED</v>
          </cell>
        </row>
        <row r="74">
          <cell r="A74" t="str">
            <v xml:space="preserve">Electricidad Estática </v>
          </cell>
          <cell r="B74" t="str">
            <v>Dañino: Ambiente, videoterminales, paso de corriente en el ambiente.</v>
          </cell>
          <cell r="D74" t="str">
            <v>D</v>
          </cell>
        </row>
        <row r="75">
          <cell r="A75" t="str">
            <v>PSICOSOCIALES</v>
          </cell>
          <cell r="B75" t="str">
            <v>CALIFICACIÓN DE LA CONSECUENCIA</v>
          </cell>
        </row>
        <row r="76">
          <cell r="A76" t="str">
            <v>Derivados de la Organización del trabajo</v>
          </cell>
          <cell r="B76" t="str">
            <v>Dañino</v>
          </cell>
          <cell r="D76" t="str">
            <v>D</v>
          </cell>
        </row>
        <row r="77">
          <cell r="A77" t="str">
            <v>Derivados de la Tarea</v>
          </cell>
          <cell r="B77" t="str">
            <v>Dañino</v>
          </cell>
          <cell r="D77" t="str">
            <v>D</v>
          </cell>
        </row>
        <row r="78">
          <cell r="A78" t="str">
            <v>Derivados del amiente de trabajo</v>
          </cell>
          <cell r="B78" t="str">
            <v>Ligeramente Dañino</v>
          </cell>
          <cell r="D78" t="str">
            <v>D</v>
          </cell>
        </row>
        <row r="79">
          <cell r="A79" t="str">
            <v>RIESGOS NATURALES</v>
          </cell>
          <cell r="B79" t="str">
            <v>CALIFICACIÓN DE LA CONSECUENCIA</v>
          </cell>
        </row>
        <row r="80">
          <cell r="A80" t="str">
            <v>Deslizamientos</v>
          </cell>
          <cell r="B80" t="str">
            <v>Extremadamente Dañino</v>
          </cell>
          <cell r="E80" t="str">
            <v>ED</v>
          </cell>
        </row>
        <row r="81">
          <cell r="A81" t="str">
            <v>Inundación</v>
          </cell>
          <cell r="B81" t="str">
            <v>Extremadamente Dañino</v>
          </cell>
          <cell r="E81" t="str">
            <v>ED</v>
          </cell>
        </row>
        <row r="82">
          <cell r="A82" t="str">
            <v>Sismo</v>
          </cell>
          <cell r="B82" t="str">
            <v>Extremadamente Dañino</v>
          </cell>
          <cell r="E82" t="str">
            <v>ED</v>
          </cell>
        </row>
      </sheetData>
      <sheetData sheetId="3"/>
      <sheetData sheetId="4"/>
      <sheetData sheetId="5"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4.bin"/><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2"/>
  <sheetViews>
    <sheetView workbookViewId="0"/>
  </sheetViews>
  <sheetFormatPr baseColWidth="10" defaultRowHeight="15" x14ac:dyDescent="0.2"/>
  <sheetData>
    <row r="2" spans="1:11" ht="31.5" customHeight="1" x14ac:dyDescent="0.2">
      <c r="A2" s="140" t="s">
        <v>587</v>
      </c>
      <c r="B2" s="140"/>
      <c r="C2" s="140"/>
      <c r="D2" s="140"/>
      <c r="E2" s="140"/>
      <c r="F2" s="140"/>
      <c r="G2" s="140"/>
      <c r="H2" s="140"/>
      <c r="I2" s="140"/>
      <c r="J2" s="140"/>
      <c r="K2" s="140"/>
    </row>
  </sheetData>
  <mergeCells count="1">
    <mergeCell ref="A2:K2"/>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syncVertical="1" syncRef="G1" transitionEvaluation="1"/>
  <dimension ref="A1:AQ88"/>
  <sheetViews>
    <sheetView showGridLines="0" showZeros="0" tabSelected="1" view="pageBreakPreview" topLeftCell="G1" zoomScale="80" zoomScaleNormal="50" zoomScaleSheetLayoutView="80" zoomScalePageLayoutView="40" workbookViewId="0">
      <selection activeCell="G3" sqref="G3:AE3"/>
    </sheetView>
  </sheetViews>
  <sheetFormatPr baseColWidth="10" defaultColWidth="2.77734375" defaultRowHeight="15" x14ac:dyDescent="0.2"/>
  <cols>
    <col min="1" max="1" width="0.5546875" style="28" customWidth="1"/>
    <col min="2" max="2" width="13" style="66" customWidth="1"/>
    <col min="3" max="3" width="10.109375" style="67" customWidth="1"/>
    <col min="4" max="4" width="11" style="67" customWidth="1"/>
    <col min="5" max="5" width="22.109375" style="67" customWidth="1"/>
    <col min="6" max="6" width="31.77734375" style="68" bestFit="1" customWidth="1"/>
    <col min="7" max="7" width="5.77734375" style="29" customWidth="1"/>
    <col min="8" max="8" width="5.77734375" style="28" customWidth="1"/>
    <col min="9" max="9" width="17.88671875" style="68" customWidth="1"/>
    <col min="10" max="10" width="24.77734375" style="68" customWidth="1"/>
    <col min="11" max="11" width="17.109375" style="68" customWidth="1"/>
    <col min="12" max="12" width="17.5546875" style="68" customWidth="1"/>
    <col min="13" max="13" width="4.109375" style="68" customWidth="1"/>
    <col min="14" max="15" width="12.88671875" style="60" customWidth="1"/>
    <col min="16" max="16" width="12.88671875" style="29" customWidth="1"/>
    <col min="17" max="17" width="6.33203125" style="29" customWidth="1"/>
    <col min="18" max="18" width="6.5546875" style="29" customWidth="1"/>
    <col min="19" max="22" width="9.21875" style="29" customWidth="1"/>
    <col min="23" max="23" width="6.77734375" style="29" customWidth="1"/>
    <col min="24" max="24" width="12.77734375" style="29" customWidth="1"/>
    <col min="25" max="25" width="20.5546875" style="29" customWidth="1"/>
    <col min="26" max="26" width="4.33203125" style="29" customWidth="1"/>
    <col min="27" max="27" width="6.5546875" style="29" customWidth="1"/>
    <col min="28" max="28" width="4.77734375" style="29" customWidth="1"/>
    <col min="29" max="29" width="10.109375" style="29" customWidth="1"/>
    <col min="30" max="31" width="20.77734375" style="29" customWidth="1"/>
    <col min="32" max="32" width="40.88671875" style="29" customWidth="1"/>
    <col min="33" max="33" width="54.6640625" style="29" customWidth="1"/>
    <col min="34" max="34" width="19.109375" style="29" customWidth="1"/>
    <col min="35" max="35" width="13.44140625" style="28" customWidth="1"/>
    <col min="36" max="36" width="8.5546875" style="28" customWidth="1"/>
    <col min="37" max="37" width="27.88671875" style="28" customWidth="1"/>
    <col min="38" max="16384" width="2.77734375" style="28"/>
  </cols>
  <sheetData>
    <row r="1" spans="2:43" ht="12.75" customHeight="1" thickBot="1" x14ac:dyDescent="0.25">
      <c r="B1" s="28"/>
      <c r="C1" s="28"/>
      <c r="D1" s="28"/>
      <c r="E1" s="28"/>
      <c r="F1" s="28"/>
      <c r="G1" s="28"/>
      <c r="I1" s="28"/>
      <c r="J1" s="28"/>
      <c r="K1" s="28"/>
      <c r="L1" s="28"/>
      <c r="M1" s="28"/>
      <c r="N1" s="165"/>
      <c r="O1" s="165"/>
      <c r="P1" s="165"/>
      <c r="Q1" s="165"/>
      <c r="R1" s="165"/>
      <c r="S1" s="165"/>
      <c r="T1" s="165"/>
      <c r="U1" s="165"/>
      <c r="V1" s="165"/>
      <c r="W1" s="60"/>
      <c r="X1" s="60"/>
      <c r="AI1" s="29"/>
      <c r="AJ1" s="29"/>
      <c r="AK1" s="29"/>
      <c r="AL1" s="29"/>
      <c r="AM1" s="29"/>
      <c r="AN1" s="29"/>
      <c r="AO1" s="29"/>
      <c r="AP1" s="29"/>
      <c r="AQ1" s="29"/>
    </row>
    <row r="2" spans="2:43" ht="48.75" customHeight="1" thickBot="1" x14ac:dyDescent="0.25">
      <c r="B2" s="166"/>
      <c r="C2" s="167"/>
      <c r="D2" s="167"/>
      <c r="E2" s="167"/>
      <c r="F2" s="168"/>
      <c r="G2" s="172" t="s">
        <v>199</v>
      </c>
      <c r="H2" s="173"/>
      <c r="I2" s="173"/>
      <c r="J2" s="173"/>
      <c r="K2" s="173"/>
      <c r="L2" s="173"/>
      <c r="M2" s="173"/>
      <c r="N2" s="173"/>
      <c r="O2" s="173"/>
      <c r="P2" s="173"/>
      <c r="Q2" s="173"/>
      <c r="R2" s="173"/>
      <c r="S2" s="173"/>
      <c r="T2" s="173"/>
      <c r="U2" s="173"/>
      <c r="V2" s="173"/>
      <c r="W2" s="173"/>
      <c r="X2" s="173"/>
      <c r="Y2" s="173"/>
      <c r="Z2" s="173"/>
      <c r="AA2" s="173"/>
      <c r="AB2" s="173"/>
      <c r="AC2" s="173"/>
      <c r="AD2" s="173"/>
      <c r="AE2" s="174"/>
      <c r="AF2" s="175"/>
      <c r="AG2" s="177" t="s">
        <v>586</v>
      </c>
      <c r="AH2" s="178"/>
    </row>
    <row r="3" spans="2:43" ht="59.25" customHeight="1" thickBot="1" x14ac:dyDescent="0.25">
      <c r="B3" s="169"/>
      <c r="C3" s="170"/>
      <c r="D3" s="170"/>
      <c r="E3" s="170"/>
      <c r="F3" s="171"/>
      <c r="G3" s="179" t="s">
        <v>574</v>
      </c>
      <c r="H3" s="180"/>
      <c r="I3" s="180"/>
      <c r="J3" s="180"/>
      <c r="K3" s="180"/>
      <c r="L3" s="180"/>
      <c r="M3" s="180"/>
      <c r="N3" s="180"/>
      <c r="O3" s="180"/>
      <c r="P3" s="180"/>
      <c r="Q3" s="180"/>
      <c r="R3" s="180"/>
      <c r="S3" s="180"/>
      <c r="T3" s="180"/>
      <c r="U3" s="180"/>
      <c r="V3" s="180"/>
      <c r="W3" s="180"/>
      <c r="X3" s="180"/>
      <c r="Y3" s="180"/>
      <c r="Z3" s="180"/>
      <c r="AA3" s="180"/>
      <c r="AB3" s="180"/>
      <c r="AC3" s="180"/>
      <c r="AD3" s="180"/>
      <c r="AE3" s="181"/>
      <c r="AF3" s="176"/>
      <c r="AG3" s="177" t="s">
        <v>201</v>
      </c>
      <c r="AH3" s="178"/>
    </row>
    <row r="4" spans="2:43" s="61" customFormat="1" ht="13.5" customHeight="1" thickBot="1" x14ac:dyDescent="0.25">
      <c r="B4" s="150" t="s">
        <v>194</v>
      </c>
      <c r="C4" s="151"/>
      <c r="D4" s="151"/>
      <c r="E4" s="151"/>
      <c r="F4" s="151"/>
      <c r="G4" s="151"/>
      <c r="H4" s="151"/>
      <c r="I4" s="151"/>
      <c r="J4" s="151"/>
      <c r="K4" s="151"/>
      <c r="L4" s="151"/>
      <c r="M4" s="151"/>
      <c r="N4" s="151"/>
      <c r="O4" s="151"/>
      <c r="P4" s="151"/>
      <c r="Q4" s="151"/>
      <c r="R4" s="151"/>
      <c r="S4" s="151"/>
      <c r="T4" s="151"/>
      <c r="U4" s="151"/>
      <c r="V4" s="151"/>
      <c r="W4" s="151"/>
      <c r="X4" s="151"/>
      <c r="Y4" s="151"/>
      <c r="Z4" s="151"/>
      <c r="AA4" s="151"/>
      <c r="AB4" s="151"/>
      <c r="AC4" s="151"/>
      <c r="AD4" s="151"/>
      <c r="AE4" s="151"/>
      <c r="AF4" s="151"/>
      <c r="AG4" s="151"/>
      <c r="AH4" s="152"/>
      <c r="AO4" s="62"/>
    </row>
    <row r="5" spans="2:43" s="27" customFormat="1" ht="39.75" customHeight="1" thickBot="1" x14ac:dyDescent="0.25">
      <c r="B5" s="153" t="s">
        <v>3</v>
      </c>
      <c r="C5" s="153" t="s">
        <v>4</v>
      </c>
      <c r="D5" s="153" t="s">
        <v>34</v>
      </c>
      <c r="E5" s="153" t="s">
        <v>5</v>
      </c>
      <c r="F5" s="153" t="s">
        <v>32</v>
      </c>
      <c r="G5" s="155" t="s">
        <v>193</v>
      </c>
      <c r="H5" s="156"/>
      <c r="I5" s="157" t="s">
        <v>0</v>
      </c>
      <c r="J5" s="158"/>
      <c r="K5" s="141" t="s">
        <v>195</v>
      </c>
      <c r="L5" s="153" t="s">
        <v>10</v>
      </c>
      <c r="M5" s="160" t="s">
        <v>230</v>
      </c>
      <c r="N5" s="157" t="s">
        <v>21</v>
      </c>
      <c r="O5" s="159"/>
      <c r="P5" s="158"/>
      <c r="Q5" s="157" t="s">
        <v>559</v>
      </c>
      <c r="R5" s="159"/>
      <c r="S5" s="159"/>
      <c r="T5" s="159"/>
      <c r="U5" s="159"/>
      <c r="V5" s="159"/>
      <c r="W5" s="158"/>
      <c r="X5" s="135" t="s">
        <v>560</v>
      </c>
      <c r="Y5" s="141" t="s">
        <v>25</v>
      </c>
      <c r="Z5" s="162" t="s">
        <v>577</v>
      </c>
      <c r="AA5" s="163"/>
      <c r="AB5" s="164"/>
      <c r="AC5" s="141" t="s">
        <v>26</v>
      </c>
      <c r="AD5" s="157" t="s">
        <v>563</v>
      </c>
      <c r="AE5" s="159"/>
      <c r="AF5" s="159"/>
      <c r="AG5" s="159"/>
      <c r="AH5" s="158"/>
    </row>
    <row r="6" spans="2:43" s="27" customFormat="1" ht="95.25" customHeight="1" thickBot="1" x14ac:dyDescent="0.25">
      <c r="B6" s="154"/>
      <c r="C6" s="154"/>
      <c r="D6" s="154"/>
      <c r="E6" s="154"/>
      <c r="F6" s="154"/>
      <c r="G6" s="79" t="s">
        <v>6</v>
      </c>
      <c r="H6" s="132" t="s">
        <v>7</v>
      </c>
      <c r="I6" s="80" t="s">
        <v>554</v>
      </c>
      <c r="J6" s="80" t="s">
        <v>555</v>
      </c>
      <c r="K6" s="142"/>
      <c r="L6" s="154"/>
      <c r="M6" s="161"/>
      <c r="N6" s="133" t="s">
        <v>11</v>
      </c>
      <c r="O6" s="133" t="s">
        <v>1</v>
      </c>
      <c r="P6" s="133" t="s">
        <v>2</v>
      </c>
      <c r="Q6" s="81" t="s">
        <v>12</v>
      </c>
      <c r="R6" s="81" t="s">
        <v>556</v>
      </c>
      <c r="S6" s="81" t="s">
        <v>22</v>
      </c>
      <c r="T6" s="81" t="s">
        <v>557</v>
      </c>
      <c r="U6" s="81" t="s">
        <v>14</v>
      </c>
      <c r="V6" s="81" t="s">
        <v>15</v>
      </c>
      <c r="W6" s="81" t="s">
        <v>558</v>
      </c>
      <c r="X6" s="81" t="s">
        <v>17</v>
      </c>
      <c r="Y6" s="142"/>
      <c r="Z6" s="134" t="s">
        <v>575</v>
      </c>
      <c r="AA6" s="134" t="s">
        <v>576</v>
      </c>
      <c r="AB6" s="125" t="s">
        <v>578</v>
      </c>
      <c r="AC6" s="142"/>
      <c r="AD6" s="81" t="s">
        <v>561</v>
      </c>
      <c r="AE6" s="81" t="s">
        <v>562</v>
      </c>
      <c r="AF6" s="81" t="s">
        <v>565</v>
      </c>
      <c r="AG6" s="81" t="s">
        <v>564</v>
      </c>
      <c r="AH6" s="81" t="s">
        <v>33</v>
      </c>
    </row>
    <row r="7" spans="2:43" s="27" customFormat="1" ht="122.25" customHeight="1" x14ac:dyDescent="0.2">
      <c r="B7" s="143" t="s">
        <v>628</v>
      </c>
      <c r="C7" s="146" t="s">
        <v>589</v>
      </c>
      <c r="D7" s="148" t="s">
        <v>627</v>
      </c>
      <c r="E7" s="148" t="s">
        <v>598</v>
      </c>
      <c r="F7" s="148" t="s">
        <v>661</v>
      </c>
      <c r="G7" s="126" t="s">
        <v>23</v>
      </c>
      <c r="I7" s="83" t="s">
        <v>196</v>
      </c>
      <c r="J7" s="83" t="s">
        <v>198</v>
      </c>
      <c r="K7" s="83" t="s">
        <v>592</v>
      </c>
      <c r="L7" s="84" t="s">
        <v>478</v>
      </c>
      <c r="M7" s="84">
        <v>8</v>
      </c>
      <c r="N7" s="85" t="s">
        <v>7</v>
      </c>
      <c r="O7" s="85" t="s">
        <v>7</v>
      </c>
      <c r="P7" s="85" t="s">
        <v>7</v>
      </c>
      <c r="Q7" s="63">
        <v>2</v>
      </c>
      <c r="R7" s="69">
        <v>4</v>
      </c>
      <c r="S7" s="69">
        <f>Q7*R7</f>
        <v>8</v>
      </c>
      <c r="T7" s="69" t="str">
        <f>IF(AND(S7&gt;=0,S7&lt;6),"BAJO",IF(AND(S7&gt;=6,S7&lt;9),"MEDIO",IF(AND(S7&gt;=9,S7&lt;21),"ALTO",IF(AND(S7&gt;=21,S7&lt;=24),"MUY ALTO"))))</f>
        <v>MEDIO</v>
      </c>
      <c r="U7" s="69">
        <v>25</v>
      </c>
      <c r="V7" s="69">
        <f>+S7*U7</f>
        <v>200</v>
      </c>
      <c r="W7" s="70" t="str">
        <f t="shared" ref="W7:W47" si="0">IF(AND(V7&gt;=0,V7&lt;20),"IV",IF(AND(V7&gt;=40,V7&lt;120),"III",IF(AND(V7&gt;=150,V7&lt;500),"II",IF(AND(V7&gt;=600,V7&lt;=4000),"I"))))</f>
        <v>II</v>
      </c>
      <c r="X7" s="71" t="str">
        <f>IF(V7&gt;=0,IF(V7&lt;=20,"ACEPTABLE",IF(V7&gt;=21,IF(V7&lt;=120,"ACEPTABLE",IF(V7&gt;=41,IF(V7&lt;=500,"NO. ACEPTABLE O ACEPTABLE CON CONTROL ESPECIFICO","NO ACEPTABLE")))," ")))</f>
        <v>NO. ACEPTABLE O ACEPTABLE CON CONTROL ESPECIFICO</v>
      </c>
      <c r="Y7" s="83" t="s">
        <v>480</v>
      </c>
      <c r="Z7" s="83"/>
      <c r="AA7" s="83"/>
      <c r="AB7" s="83">
        <v>1</v>
      </c>
      <c r="AC7" s="83" t="s">
        <v>221</v>
      </c>
      <c r="AD7" s="83" t="s">
        <v>209</v>
      </c>
      <c r="AE7" s="83" t="s">
        <v>209</v>
      </c>
      <c r="AF7" s="83" t="s">
        <v>209</v>
      </c>
      <c r="AG7" s="83" t="s">
        <v>662</v>
      </c>
      <c r="AH7" s="83" t="s">
        <v>232</v>
      </c>
    </row>
    <row r="8" spans="2:43" s="27" customFormat="1" ht="122.25" customHeight="1" x14ac:dyDescent="0.2">
      <c r="B8" s="144"/>
      <c r="C8" s="147"/>
      <c r="D8" s="149"/>
      <c r="E8" s="149"/>
      <c r="F8" s="149"/>
      <c r="G8" s="83"/>
      <c r="H8" s="85" t="s">
        <v>23</v>
      </c>
      <c r="I8" s="83" t="s">
        <v>196</v>
      </c>
      <c r="J8" s="83" t="s">
        <v>198</v>
      </c>
      <c r="K8" s="83" t="s">
        <v>594</v>
      </c>
      <c r="L8" s="84" t="s">
        <v>478</v>
      </c>
      <c r="M8" s="84">
        <v>8</v>
      </c>
      <c r="N8" s="85" t="s">
        <v>7</v>
      </c>
      <c r="O8" s="85" t="s">
        <v>7</v>
      </c>
      <c r="P8" s="85" t="s">
        <v>7</v>
      </c>
      <c r="Q8" s="63">
        <v>2</v>
      </c>
      <c r="R8" s="69">
        <v>4</v>
      </c>
      <c r="S8" s="69">
        <f>Q8*R8</f>
        <v>8</v>
      </c>
      <c r="T8" s="69" t="str">
        <f>IF(AND(S8&gt;=0,S8&lt;6),"BAJO",IF(AND(S8&gt;=6,S8&lt;9),"MEDIO",IF(AND(S8&gt;=9,S8&lt;21),"ALTO",IF(AND(S8&gt;=21,S8&lt;=24),"MUY ALTO"))))</f>
        <v>MEDIO</v>
      </c>
      <c r="U8" s="69">
        <v>25</v>
      </c>
      <c r="V8" s="69">
        <f>+S8*U8</f>
        <v>200</v>
      </c>
      <c r="W8" s="70" t="str">
        <f>IF(AND(V8&gt;=0,V8&lt;20),"IV",IF(AND(V8&gt;=40,V8&lt;120),"III",IF(AND(V8&gt;=150,V8&lt;500),"II",IF(AND(V8&gt;=600,V8&lt;=4000),"I"))))</f>
        <v>II</v>
      </c>
      <c r="X8" s="71" t="str">
        <f>IF(V8&gt;=0,IF(V8&lt;=20,"ACEPTABLE",IF(V8&gt;=21,IF(V8&lt;=120,"ACEPTABLE",IF(V8&gt;=41,IF(V8&lt;=500,"NO. ACEPTABLE O ACEPTABLE CON CONTROL ESPECIFICO","NO ACEPTABLE")))," ")))</f>
        <v>NO. ACEPTABLE O ACEPTABLE CON CONTROL ESPECIFICO</v>
      </c>
      <c r="Y8" s="83" t="s">
        <v>480</v>
      </c>
      <c r="Z8" s="83"/>
      <c r="AA8" s="83"/>
      <c r="AB8" s="83">
        <v>1</v>
      </c>
      <c r="AC8" s="83" t="s">
        <v>221</v>
      </c>
      <c r="AD8" s="83" t="s">
        <v>209</v>
      </c>
      <c r="AE8" s="83" t="s">
        <v>209</v>
      </c>
      <c r="AF8" s="83" t="s">
        <v>209</v>
      </c>
      <c r="AG8" s="83" t="s">
        <v>662</v>
      </c>
      <c r="AH8" s="83" t="s">
        <v>232</v>
      </c>
    </row>
    <row r="9" spans="2:43" s="27" customFormat="1" ht="159" customHeight="1" x14ac:dyDescent="0.2">
      <c r="B9" s="144"/>
      <c r="C9" s="147"/>
      <c r="D9" s="149"/>
      <c r="E9" s="149"/>
      <c r="F9" s="149"/>
      <c r="G9" s="85" t="s">
        <v>23</v>
      </c>
      <c r="H9" s="85"/>
      <c r="I9" s="85" t="s">
        <v>567</v>
      </c>
      <c r="J9" s="85" t="s">
        <v>153</v>
      </c>
      <c r="K9" s="85" t="s">
        <v>595</v>
      </c>
      <c r="L9" s="86" t="s">
        <v>597</v>
      </c>
      <c r="M9" s="86">
        <v>8</v>
      </c>
      <c r="N9" s="85" t="s">
        <v>7</v>
      </c>
      <c r="O9" s="85" t="s">
        <v>7</v>
      </c>
      <c r="P9" s="85" t="s">
        <v>7</v>
      </c>
      <c r="Q9" s="77">
        <v>2</v>
      </c>
      <c r="R9" s="64">
        <v>4</v>
      </c>
      <c r="S9" s="64">
        <f>Q9*R9</f>
        <v>8</v>
      </c>
      <c r="T9" s="64" t="str">
        <f>IF(AND(S9&gt;=0,S9&lt;6),"BAJO",IF(AND(S9&gt;=6,S9&lt;9),"MEDIO",IF(AND(S9&gt;=9,S9&lt;21),"ALTO",IF(AND(S9&gt;=21,S9&lt;=24),"MUY ALTO"))))</f>
        <v>MEDIO</v>
      </c>
      <c r="U9" s="64">
        <v>25</v>
      </c>
      <c r="V9" s="64">
        <f>+S9*U9</f>
        <v>200</v>
      </c>
      <c r="W9" s="64" t="str">
        <f>IF(AND(V9&gt;=0,V9&lt;20),"IV",IF(AND(V9&gt;=40,V9&lt;120),"III",IF(AND(V9&gt;=150,V9&lt;500),"II",IF(AND(V9&gt;=600,V9&lt;=4000),"I"))))</f>
        <v>II</v>
      </c>
      <c r="X9" s="65" t="str">
        <f t="shared" ref="X9:X18" si="1">IF(V9&gt;=0,IF(V9&lt;=20,"ACEPTABLE",IF(V9&gt;=21,IF(V9&lt;=120,"ACEPTABLE",IF(V9&gt;=41,IF(V9&lt;=500,"NO. ACEPTABLE O ACEPTABLE CON CONTROL ESPECIFICO","NO ACEPTABLE")))," ")))</f>
        <v>NO. ACEPTABLE O ACEPTABLE CON CONTROL ESPECIFICO</v>
      </c>
      <c r="Y9" s="86" t="s">
        <v>530</v>
      </c>
      <c r="Z9" s="86"/>
      <c r="AA9" s="86"/>
      <c r="AB9" s="86">
        <v>1</v>
      </c>
      <c r="AC9" s="88" t="s">
        <v>223</v>
      </c>
      <c r="AD9" s="85" t="s">
        <v>209</v>
      </c>
      <c r="AE9" s="85" t="s">
        <v>209</v>
      </c>
      <c r="AF9" s="83" t="s">
        <v>209</v>
      </c>
      <c r="AG9" s="85" t="s">
        <v>596</v>
      </c>
      <c r="AH9" s="85" t="s">
        <v>529</v>
      </c>
    </row>
    <row r="10" spans="2:43" s="27" customFormat="1" ht="159" customHeight="1" x14ac:dyDescent="0.2">
      <c r="B10" s="144"/>
      <c r="C10" s="147"/>
      <c r="D10" s="149"/>
      <c r="E10" s="149"/>
      <c r="F10" s="149"/>
      <c r="G10" s="87" t="s">
        <v>23</v>
      </c>
      <c r="H10" s="88"/>
      <c r="I10" s="85" t="s">
        <v>150</v>
      </c>
      <c r="J10" s="85" t="s">
        <v>144</v>
      </c>
      <c r="K10" s="85" t="s">
        <v>629</v>
      </c>
      <c r="L10" s="86" t="s">
        <v>266</v>
      </c>
      <c r="M10" s="86">
        <v>6</v>
      </c>
      <c r="N10" s="85" t="s">
        <v>7</v>
      </c>
      <c r="O10" s="85" t="s">
        <v>7</v>
      </c>
      <c r="P10" s="85" t="s">
        <v>7</v>
      </c>
      <c r="Q10" s="63">
        <v>4</v>
      </c>
      <c r="R10" s="64">
        <v>4</v>
      </c>
      <c r="S10" s="64">
        <f>Q10*R10</f>
        <v>16</v>
      </c>
      <c r="T10" s="64" t="str">
        <f t="shared" ref="T10:T18" si="2">IF(AND(S10&gt;=0,S10&lt;6),"BAJO",IF(AND(S10&gt;=6,S10&lt;9),"MEDIO",IF(AND(S10&gt;=9,S10&lt;21),"ALTO",IF(AND(S10&gt;=21,S10&lt;=24),"MUY ALTO"))))</f>
        <v>ALTO</v>
      </c>
      <c r="U10" s="64">
        <v>60</v>
      </c>
      <c r="V10" s="64">
        <f t="shared" ref="V10" si="3">+S10*U10</f>
        <v>960</v>
      </c>
      <c r="W10" s="64" t="str">
        <f>IF(AND(V10&gt;=0,V10&lt;20),"IV",IF(AND(V10&gt;=40,V10&lt;120),"III",IF(AND(V10&gt;=150,V10&lt;500),"II",IF(AND(V10&gt;=600,V10&lt;=4000),"I"))))</f>
        <v>I</v>
      </c>
      <c r="X10" s="65" t="str">
        <f t="shared" ref="X10" si="4">IF(V10&gt;=0,IF(V10&lt;=20,"ACEPTABLE",IF(V10&gt;=21,IF(V10&lt;=120,"ACEPTABLE",IF(V10&gt;=41,IF(V10&lt;=500,"NO. ACEPTABLE O ACEPTABLE CON CONTROL ESPECIFICO","NO ACEPTABLE")))," ")))</f>
        <v>NO ACEPTABLE</v>
      </c>
      <c r="Y10" s="86" t="s">
        <v>233</v>
      </c>
      <c r="Z10" s="86"/>
      <c r="AA10" s="86"/>
      <c r="AB10" s="86">
        <v>1</v>
      </c>
      <c r="AC10" s="88" t="s">
        <v>223</v>
      </c>
      <c r="AD10" s="85" t="s">
        <v>209</v>
      </c>
      <c r="AE10" s="85" t="s">
        <v>209</v>
      </c>
      <c r="AF10" s="85" t="s">
        <v>209</v>
      </c>
      <c r="AG10" s="85" t="s">
        <v>630</v>
      </c>
      <c r="AH10" s="85" t="s">
        <v>529</v>
      </c>
    </row>
    <row r="11" spans="2:43" s="27" customFormat="1" ht="122.25" customHeight="1" x14ac:dyDescent="0.2">
      <c r="B11" s="144"/>
      <c r="C11" s="147"/>
      <c r="D11" s="149"/>
      <c r="E11" s="149"/>
      <c r="F11" s="149"/>
      <c r="G11" s="87" t="s">
        <v>23</v>
      </c>
      <c r="H11" s="88"/>
      <c r="I11" s="85" t="s">
        <v>569</v>
      </c>
      <c r="J11" s="85" t="s">
        <v>187</v>
      </c>
      <c r="K11" s="85" t="s">
        <v>483</v>
      </c>
      <c r="L11" s="85" t="s">
        <v>663</v>
      </c>
      <c r="M11" s="85">
        <v>8</v>
      </c>
      <c r="N11" s="85" t="s">
        <v>7</v>
      </c>
      <c r="O11" s="85" t="s">
        <v>7</v>
      </c>
      <c r="P11" s="85" t="s">
        <v>7</v>
      </c>
      <c r="Q11" s="63">
        <v>2</v>
      </c>
      <c r="R11" s="64">
        <v>4</v>
      </c>
      <c r="S11" s="64">
        <f t="shared" ref="S11:S18" si="5">Q11*R11</f>
        <v>8</v>
      </c>
      <c r="T11" s="64" t="str">
        <f t="shared" si="2"/>
        <v>MEDIO</v>
      </c>
      <c r="U11" s="64">
        <v>60</v>
      </c>
      <c r="V11" s="64">
        <f t="shared" ref="V11:V18" si="6">+S11*U11</f>
        <v>480</v>
      </c>
      <c r="W11" s="64" t="str">
        <f>IF(AND(V11&gt;=0,V11&lt;20),"IV",IF(AND(V11&gt;=40,V11&lt;120),"III",IF(AND(V11&gt;=150,V11&lt;500),"II",IF(AND(V11&gt;=600,V11&lt;=4000),"I"))))</f>
        <v>II</v>
      </c>
      <c r="X11" s="65" t="str">
        <f t="shared" si="1"/>
        <v>NO. ACEPTABLE O ACEPTABLE CON CONTROL ESPECIFICO</v>
      </c>
      <c r="Y11" s="86" t="s">
        <v>486</v>
      </c>
      <c r="Z11" s="86"/>
      <c r="AA11" s="86"/>
      <c r="AB11" s="86">
        <v>1</v>
      </c>
      <c r="AC11" s="88" t="s">
        <v>223</v>
      </c>
      <c r="AD11" s="85" t="s">
        <v>209</v>
      </c>
      <c r="AE11" s="85" t="s">
        <v>209</v>
      </c>
      <c r="AF11" s="85" t="s">
        <v>209</v>
      </c>
      <c r="AG11" s="85" t="s">
        <v>484</v>
      </c>
      <c r="AH11" s="85" t="s">
        <v>236</v>
      </c>
    </row>
    <row r="12" spans="2:43" s="27" customFormat="1" ht="122.25" customHeight="1" x14ac:dyDescent="0.2">
      <c r="B12" s="144"/>
      <c r="C12" s="147"/>
      <c r="D12" s="149"/>
      <c r="E12" s="149"/>
      <c r="F12" s="149"/>
      <c r="G12" s="87" t="s">
        <v>23</v>
      </c>
      <c r="H12" s="88"/>
      <c r="I12" s="85" t="s">
        <v>30</v>
      </c>
      <c r="J12" s="85" t="s">
        <v>173</v>
      </c>
      <c r="K12" s="85" t="s">
        <v>237</v>
      </c>
      <c r="L12" s="85" t="s">
        <v>570</v>
      </c>
      <c r="M12" s="85">
        <v>8</v>
      </c>
      <c r="N12" s="85" t="s">
        <v>7</v>
      </c>
      <c r="O12" s="85" t="s">
        <v>7</v>
      </c>
      <c r="P12" s="85" t="s">
        <v>7</v>
      </c>
      <c r="Q12" s="63">
        <v>2</v>
      </c>
      <c r="R12" s="64">
        <v>4</v>
      </c>
      <c r="S12" s="64">
        <f t="shared" si="5"/>
        <v>8</v>
      </c>
      <c r="T12" s="64" t="str">
        <f t="shared" si="2"/>
        <v>MEDIO</v>
      </c>
      <c r="U12" s="64">
        <v>60</v>
      </c>
      <c r="V12" s="64">
        <f t="shared" si="6"/>
        <v>480</v>
      </c>
      <c r="W12" s="64" t="str">
        <f t="shared" si="0"/>
        <v>II</v>
      </c>
      <c r="X12" s="65" t="str">
        <f t="shared" si="1"/>
        <v>NO. ACEPTABLE O ACEPTABLE CON CONTROL ESPECIFICO</v>
      </c>
      <c r="Y12" s="86" t="s">
        <v>204</v>
      </c>
      <c r="Z12" s="86"/>
      <c r="AA12" s="86"/>
      <c r="AB12" s="86">
        <v>1</v>
      </c>
      <c r="AC12" s="85" t="s">
        <v>225</v>
      </c>
      <c r="AD12" s="85" t="s">
        <v>209</v>
      </c>
      <c r="AE12" s="85" t="s">
        <v>209</v>
      </c>
      <c r="AF12" s="85" t="s">
        <v>209</v>
      </c>
      <c r="AG12" s="85" t="s">
        <v>210</v>
      </c>
      <c r="AH12" s="85"/>
    </row>
    <row r="13" spans="2:43" s="27" customFormat="1" ht="207.75" customHeight="1" x14ac:dyDescent="0.2">
      <c r="B13" s="144"/>
      <c r="C13" s="147"/>
      <c r="D13" s="149"/>
      <c r="E13" s="149"/>
      <c r="F13" s="149"/>
      <c r="G13" s="87" t="s">
        <v>23</v>
      </c>
      <c r="H13" s="88"/>
      <c r="I13" s="85" t="s">
        <v>151</v>
      </c>
      <c r="J13" s="85" t="s">
        <v>156</v>
      </c>
      <c r="K13" s="85" t="s">
        <v>487</v>
      </c>
      <c r="L13" s="85" t="s">
        <v>239</v>
      </c>
      <c r="M13" s="85">
        <v>6</v>
      </c>
      <c r="N13" s="85" t="s">
        <v>7</v>
      </c>
      <c r="O13" s="85" t="s">
        <v>7</v>
      </c>
      <c r="P13" s="85" t="s">
        <v>202</v>
      </c>
      <c r="Q13" s="63">
        <v>2</v>
      </c>
      <c r="R13" s="64">
        <v>4</v>
      </c>
      <c r="S13" s="64">
        <f t="shared" si="5"/>
        <v>8</v>
      </c>
      <c r="T13" s="64" t="str">
        <f t="shared" si="2"/>
        <v>MEDIO</v>
      </c>
      <c r="U13" s="64">
        <v>60</v>
      </c>
      <c r="V13" s="64">
        <f t="shared" si="6"/>
        <v>480</v>
      </c>
      <c r="W13" s="64" t="str">
        <f t="shared" si="0"/>
        <v>II</v>
      </c>
      <c r="X13" s="65" t="str">
        <f t="shared" si="1"/>
        <v>NO. ACEPTABLE O ACEPTABLE CON CONTROL ESPECIFICO</v>
      </c>
      <c r="Y13" s="89" t="s">
        <v>205</v>
      </c>
      <c r="Z13" s="89"/>
      <c r="AA13" s="89"/>
      <c r="AB13" s="89">
        <v>1</v>
      </c>
      <c r="AC13" s="85" t="s">
        <v>219</v>
      </c>
      <c r="AD13" s="85" t="s">
        <v>209</v>
      </c>
      <c r="AE13" s="85" t="s">
        <v>209</v>
      </c>
      <c r="AF13" s="85" t="s">
        <v>209</v>
      </c>
      <c r="AG13" s="85" t="s">
        <v>488</v>
      </c>
      <c r="AH13" s="85" t="s">
        <v>240</v>
      </c>
    </row>
    <row r="14" spans="2:43" s="27" customFormat="1" ht="122.25" customHeight="1" x14ac:dyDescent="0.2">
      <c r="B14" s="144"/>
      <c r="C14" s="147"/>
      <c r="D14" s="149"/>
      <c r="E14" s="149"/>
      <c r="F14" s="149"/>
      <c r="G14" s="87" t="s">
        <v>23</v>
      </c>
      <c r="H14" s="88"/>
      <c r="I14" s="85" t="s">
        <v>151</v>
      </c>
      <c r="J14" s="85" t="s">
        <v>169</v>
      </c>
      <c r="K14" s="89" t="s">
        <v>490</v>
      </c>
      <c r="L14" s="89" t="s">
        <v>241</v>
      </c>
      <c r="M14" s="89">
        <v>6</v>
      </c>
      <c r="N14" s="85" t="s">
        <v>7</v>
      </c>
      <c r="O14" s="85" t="s">
        <v>7</v>
      </c>
      <c r="P14" s="85" t="s">
        <v>202</v>
      </c>
      <c r="Q14" s="63">
        <v>2</v>
      </c>
      <c r="R14" s="64">
        <v>3</v>
      </c>
      <c r="S14" s="64">
        <f t="shared" si="5"/>
        <v>6</v>
      </c>
      <c r="T14" s="64" t="str">
        <f t="shared" si="2"/>
        <v>MEDIO</v>
      </c>
      <c r="U14" s="64">
        <v>60</v>
      </c>
      <c r="V14" s="64">
        <f t="shared" si="6"/>
        <v>360</v>
      </c>
      <c r="W14" s="64" t="str">
        <f t="shared" si="0"/>
        <v>II</v>
      </c>
      <c r="X14" s="65" t="str">
        <f t="shared" si="1"/>
        <v>NO. ACEPTABLE O ACEPTABLE CON CONTROL ESPECIFICO</v>
      </c>
      <c r="Y14" s="89" t="s">
        <v>205</v>
      </c>
      <c r="Z14" s="89"/>
      <c r="AA14" s="89"/>
      <c r="AB14" s="89">
        <v>1</v>
      </c>
      <c r="AC14" s="85" t="s">
        <v>219</v>
      </c>
      <c r="AD14" s="85" t="s">
        <v>209</v>
      </c>
      <c r="AE14" s="85" t="s">
        <v>209</v>
      </c>
      <c r="AF14" s="85" t="s">
        <v>209</v>
      </c>
      <c r="AG14" s="85" t="s">
        <v>489</v>
      </c>
      <c r="AH14" s="85" t="s">
        <v>240</v>
      </c>
    </row>
    <row r="15" spans="2:43" s="27" customFormat="1" ht="150.75" customHeight="1" x14ac:dyDescent="0.2">
      <c r="B15" s="144"/>
      <c r="C15" s="147"/>
      <c r="D15" s="149"/>
      <c r="E15" s="149"/>
      <c r="F15" s="149"/>
      <c r="G15" s="87" t="s">
        <v>23</v>
      </c>
      <c r="H15" s="88"/>
      <c r="I15" s="85" t="s">
        <v>196</v>
      </c>
      <c r="J15" s="85" t="s">
        <v>175</v>
      </c>
      <c r="K15" s="89" t="s">
        <v>491</v>
      </c>
      <c r="L15" s="89" t="s">
        <v>242</v>
      </c>
      <c r="M15" s="89">
        <v>8</v>
      </c>
      <c r="N15" s="85" t="s">
        <v>7</v>
      </c>
      <c r="O15" s="88" t="s">
        <v>203</v>
      </c>
      <c r="P15" s="88" t="s">
        <v>7</v>
      </c>
      <c r="Q15" s="63">
        <v>2</v>
      </c>
      <c r="R15" s="64">
        <v>2</v>
      </c>
      <c r="S15" s="64">
        <f t="shared" si="5"/>
        <v>4</v>
      </c>
      <c r="T15" s="64" t="str">
        <f t="shared" si="2"/>
        <v>BAJO</v>
      </c>
      <c r="U15" s="64">
        <v>60</v>
      </c>
      <c r="V15" s="64">
        <f t="shared" si="6"/>
        <v>240</v>
      </c>
      <c r="W15" s="64" t="str">
        <f t="shared" si="0"/>
        <v>II</v>
      </c>
      <c r="X15" s="65" t="str">
        <f t="shared" si="1"/>
        <v>NO. ACEPTABLE O ACEPTABLE CON CONTROL ESPECIFICO</v>
      </c>
      <c r="Y15" s="86" t="s">
        <v>571</v>
      </c>
      <c r="Z15" s="86"/>
      <c r="AA15" s="86"/>
      <c r="AB15" s="86">
        <v>1</v>
      </c>
      <c r="AC15" s="85" t="s">
        <v>221</v>
      </c>
      <c r="AD15" s="85" t="s">
        <v>209</v>
      </c>
      <c r="AE15" s="85" t="s">
        <v>209</v>
      </c>
      <c r="AF15" s="92" t="s">
        <v>493</v>
      </c>
      <c r="AG15" s="92" t="s">
        <v>494</v>
      </c>
      <c r="AH15" s="85"/>
    </row>
    <row r="16" spans="2:43" s="27" customFormat="1" ht="150.75" customHeight="1" x14ac:dyDescent="0.2">
      <c r="B16" s="144"/>
      <c r="C16" s="147"/>
      <c r="D16" s="149"/>
      <c r="E16" s="149"/>
      <c r="F16" s="149"/>
      <c r="G16" s="87" t="s">
        <v>23</v>
      </c>
      <c r="H16" s="88"/>
      <c r="I16" s="85" t="s">
        <v>196</v>
      </c>
      <c r="J16" s="85" t="s">
        <v>163</v>
      </c>
      <c r="K16" s="89" t="s">
        <v>267</v>
      </c>
      <c r="L16" s="89" t="s">
        <v>244</v>
      </c>
      <c r="M16" s="89">
        <v>1</v>
      </c>
      <c r="N16" s="85" t="s">
        <v>7</v>
      </c>
      <c r="O16" s="88" t="s">
        <v>7</v>
      </c>
      <c r="P16" s="88" t="s">
        <v>7</v>
      </c>
      <c r="Q16" s="63">
        <v>2</v>
      </c>
      <c r="R16" s="64">
        <v>2</v>
      </c>
      <c r="S16" s="64">
        <f t="shared" si="5"/>
        <v>4</v>
      </c>
      <c r="T16" s="64" t="str">
        <f t="shared" si="2"/>
        <v>BAJO</v>
      </c>
      <c r="U16" s="64">
        <v>60</v>
      </c>
      <c r="V16" s="64">
        <f t="shared" si="6"/>
        <v>240</v>
      </c>
      <c r="W16" s="64" t="str">
        <f t="shared" si="0"/>
        <v>II</v>
      </c>
      <c r="X16" s="65" t="str">
        <f t="shared" si="1"/>
        <v>NO. ACEPTABLE O ACEPTABLE CON CONTROL ESPECIFICO</v>
      </c>
      <c r="Y16" s="86" t="s">
        <v>572</v>
      </c>
      <c r="Z16" s="86"/>
      <c r="AA16" s="86"/>
      <c r="AB16" s="86">
        <v>1</v>
      </c>
      <c r="AC16" s="85" t="s">
        <v>220</v>
      </c>
      <c r="AD16" s="92" t="s">
        <v>268</v>
      </c>
      <c r="AE16" s="92" t="s">
        <v>245</v>
      </c>
      <c r="AF16" s="92" t="s">
        <v>246</v>
      </c>
      <c r="AG16" s="92" t="s">
        <v>603</v>
      </c>
      <c r="AH16" s="85"/>
    </row>
    <row r="17" spans="2:34" s="27" customFormat="1" ht="150.75" customHeight="1" x14ac:dyDescent="0.2">
      <c r="B17" s="144"/>
      <c r="C17" s="147"/>
      <c r="D17" s="149"/>
      <c r="E17" s="149"/>
      <c r="F17" s="149"/>
      <c r="G17" s="88" t="s">
        <v>23</v>
      </c>
      <c r="I17" s="85" t="s">
        <v>196</v>
      </c>
      <c r="J17" s="85" t="s">
        <v>184</v>
      </c>
      <c r="K17" s="90" t="s">
        <v>631</v>
      </c>
      <c r="L17" s="90" t="s">
        <v>247</v>
      </c>
      <c r="M17" s="90">
        <v>8</v>
      </c>
      <c r="N17" s="85" t="s">
        <v>7</v>
      </c>
      <c r="O17" s="88" t="s">
        <v>7</v>
      </c>
      <c r="P17" s="88" t="s">
        <v>7</v>
      </c>
      <c r="Q17" s="63">
        <v>4</v>
      </c>
      <c r="R17" s="64">
        <v>4</v>
      </c>
      <c r="S17" s="64">
        <f t="shared" si="5"/>
        <v>16</v>
      </c>
      <c r="T17" s="64" t="str">
        <f t="shared" si="2"/>
        <v>ALTO</v>
      </c>
      <c r="U17" s="64">
        <v>60</v>
      </c>
      <c r="V17" s="64">
        <f t="shared" si="6"/>
        <v>960</v>
      </c>
      <c r="W17" s="64" t="str">
        <f t="shared" si="0"/>
        <v>I</v>
      </c>
      <c r="X17" s="65" t="str">
        <f t="shared" si="1"/>
        <v>NO ACEPTABLE</v>
      </c>
      <c r="Y17" s="86" t="s">
        <v>207</v>
      </c>
      <c r="Z17" s="86"/>
      <c r="AA17" s="86"/>
      <c r="AB17" s="86">
        <v>1</v>
      </c>
      <c r="AC17" s="85" t="s">
        <v>219</v>
      </c>
      <c r="AD17" s="92" t="s">
        <v>209</v>
      </c>
      <c r="AE17" s="92" t="s">
        <v>209</v>
      </c>
      <c r="AF17" s="92" t="s">
        <v>209</v>
      </c>
      <c r="AG17" s="92" t="s">
        <v>632</v>
      </c>
      <c r="AH17" s="85"/>
    </row>
    <row r="18" spans="2:34" s="27" customFormat="1" ht="200.25" customHeight="1" thickBot="1" x14ac:dyDescent="0.25">
      <c r="B18" s="145"/>
      <c r="C18" s="147"/>
      <c r="D18" s="149"/>
      <c r="E18" s="149"/>
      <c r="F18" s="149"/>
      <c r="G18" s="87"/>
      <c r="H18" s="88" t="s">
        <v>23</v>
      </c>
      <c r="I18" s="88" t="s">
        <v>152</v>
      </c>
      <c r="J18" s="88" t="s">
        <v>197</v>
      </c>
      <c r="K18" s="91" t="s">
        <v>248</v>
      </c>
      <c r="L18" s="91" t="s">
        <v>249</v>
      </c>
      <c r="M18" s="91">
        <v>8</v>
      </c>
      <c r="N18" s="88" t="s">
        <v>7</v>
      </c>
      <c r="O18" s="88" t="s">
        <v>203</v>
      </c>
      <c r="P18" s="88" t="s">
        <v>250</v>
      </c>
      <c r="Q18" s="77">
        <v>6</v>
      </c>
      <c r="R18" s="72">
        <v>1</v>
      </c>
      <c r="S18" s="72">
        <f t="shared" si="5"/>
        <v>6</v>
      </c>
      <c r="T18" s="72" t="str">
        <f t="shared" si="2"/>
        <v>MEDIO</v>
      </c>
      <c r="U18" s="72">
        <v>100</v>
      </c>
      <c r="V18" s="72">
        <f t="shared" si="6"/>
        <v>600</v>
      </c>
      <c r="W18" s="72" t="str">
        <f t="shared" si="0"/>
        <v>I</v>
      </c>
      <c r="X18" s="73" t="str">
        <f t="shared" si="1"/>
        <v>NO ACEPTABLE</v>
      </c>
      <c r="Y18" s="94" t="s">
        <v>208</v>
      </c>
      <c r="Z18" s="94"/>
      <c r="AA18" s="94"/>
      <c r="AB18" s="94">
        <v>1</v>
      </c>
      <c r="AC18" s="88" t="s">
        <v>223</v>
      </c>
      <c r="AD18" s="95" t="s">
        <v>209</v>
      </c>
      <c r="AE18" s="96" t="s">
        <v>209</v>
      </c>
      <c r="AF18" s="96" t="s">
        <v>252</v>
      </c>
      <c r="AG18" s="88" t="s">
        <v>251</v>
      </c>
      <c r="AH18" s="88" t="s">
        <v>253</v>
      </c>
    </row>
    <row r="19" spans="2:34" s="27" customFormat="1" ht="122.25" customHeight="1" x14ac:dyDescent="0.2">
      <c r="B19" s="143" t="s">
        <v>633</v>
      </c>
      <c r="C19" s="146" t="s">
        <v>589</v>
      </c>
      <c r="D19" s="148" t="s">
        <v>638</v>
      </c>
      <c r="E19" s="148" t="s">
        <v>598</v>
      </c>
      <c r="F19" s="148" t="s">
        <v>664</v>
      </c>
      <c r="G19" s="126" t="s">
        <v>23</v>
      </c>
      <c r="I19" s="83" t="s">
        <v>196</v>
      </c>
      <c r="J19" s="83" t="s">
        <v>198</v>
      </c>
      <c r="K19" s="83" t="s">
        <v>592</v>
      </c>
      <c r="L19" s="84" t="s">
        <v>478</v>
      </c>
      <c r="M19" s="84">
        <v>8</v>
      </c>
      <c r="N19" s="85" t="s">
        <v>7</v>
      </c>
      <c r="O19" s="85" t="s">
        <v>7</v>
      </c>
      <c r="P19" s="85" t="s">
        <v>7</v>
      </c>
      <c r="Q19" s="63">
        <v>2</v>
      </c>
      <c r="R19" s="69">
        <v>4</v>
      </c>
      <c r="S19" s="69">
        <f>Q19*R19</f>
        <v>8</v>
      </c>
      <c r="T19" s="69" t="str">
        <f>IF(AND(S19&gt;=0,S19&lt;6),"BAJO",IF(AND(S19&gt;=6,S19&lt;9),"MEDIO",IF(AND(S19&gt;=9,S19&lt;21),"ALTO",IF(AND(S19&gt;=21,S19&lt;=24),"MUY ALTO"))))</f>
        <v>MEDIO</v>
      </c>
      <c r="U19" s="69">
        <v>25</v>
      </c>
      <c r="V19" s="69">
        <f>+S19*U19</f>
        <v>200</v>
      </c>
      <c r="W19" s="70" t="str">
        <f t="shared" ref="W19" si="7">IF(AND(V19&gt;=0,V19&lt;20),"IV",IF(AND(V19&gt;=40,V19&lt;120),"III",IF(AND(V19&gt;=150,V19&lt;500),"II",IF(AND(V19&gt;=600,V19&lt;=4000),"I"))))</f>
        <v>II</v>
      </c>
      <c r="X19" s="71" t="str">
        <f>IF(V19&gt;=0,IF(V19&lt;=20,"ACEPTABLE",IF(V19&gt;=21,IF(V19&lt;=120,"ACEPTABLE",IF(V19&gt;=41,IF(V19&lt;=500,"NO. ACEPTABLE O ACEPTABLE CON CONTROL ESPECIFICO","NO ACEPTABLE")))," ")))</f>
        <v>NO. ACEPTABLE O ACEPTABLE CON CONTROL ESPECIFICO</v>
      </c>
      <c r="Y19" s="83" t="s">
        <v>480</v>
      </c>
      <c r="Z19" s="83"/>
      <c r="AA19" s="83"/>
      <c r="AB19" s="83">
        <v>1</v>
      </c>
      <c r="AC19" s="83" t="s">
        <v>221</v>
      </c>
      <c r="AD19" s="83" t="s">
        <v>209</v>
      </c>
      <c r="AE19" s="83" t="s">
        <v>209</v>
      </c>
      <c r="AF19" s="83" t="s">
        <v>209</v>
      </c>
      <c r="AG19" s="83" t="s">
        <v>662</v>
      </c>
      <c r="AH19" s="83" t="s">
        <v>232</v>
      </c>
    </row>
    <row r="20" spans="2:34" s="27" customFormat="1" ht="122.25" customHeight="1" x14ac:dyDescent="0.2">
      <c r="B20" s="144"/>
      <c r="C20" s="147"/>
      <c r="D20" s="149"/>
      <c r="E20" s="149"/>
      <c r="F20" s="149"/>
      <c r="G20" s="83"/>
      <c r="H20" s="85" t="s">
        <v>23</v>
      </c>
      <c r="I20" s="83" t="s">
        <v>196</v>
      </c>
      <c r="J20" s="83" t="s">
        <v>198</v>
      </c>
      <c r="K20" s="83" t="s">
        <v>594</v>
      </c>
      <c r="L20" s="84" t="s">
        <v>478</v>
      </c>
      <c r="M20" s="84">
        <v>8</v>
      </c>
      <c r="N20" s="85" t="s">
        <v>7</v>
      </c>
      <c r="O20" s="85" t="s">
        <v>7</v>
      </c>
      <c r="P20" s="85" t="s">
        <v>7</v>
      </c>
      <c r="Q20" s="63">
        <v>2</v>
      </c>
      <c r="R20" s="69">
        <v>4</v>
      </c>
      <c r="S20" s="69">
        <f>Q20*R20</f>
        <v>8</v>
      </c>
      <c r="T20" s="69" t="str">
        <f>IF(AND(S20&gt;=0,S20&lt;6),"BAJO",IF(AND(S20&gt;=6,S20&lt;9),"MEDIO",IF(AND(S20&gt;=9,S20&lt;21),"ALTO",IF(AND(S20&gt;=21,S20&lt;=24),"MUY ALTO"))))</f>
        <v>MEDIO</v>
      </c>
      <c r="U20" s="69">
        <v>25</v>
      </c>
      <c r="V20" s="69">
        <f>+S20*U20</f>
        <v>200</v>
      </c>
      <c r="W20" s="70" t="str">
        <f>IF(AND(V20&gt;=0,V20&lt;20),"IV",IF(AND(V20&gt;=40,V20&lt;120),"III",IF(AND(V20&gt;=150,V20&lt;500),"II",IF(AND(V20&gt;=600,V20&lt;=4000),"I"))))</f>
        <v>II</v>
      </c>
      <c r="X20" s="71" t="str">
        <f>IF(V20&gt;=0,IF(V20&lt;=20,"ACEPTABLE",IF(V20&gt;=21,IF(V20&lt;=120,"ACEPTABLE",IF(V20&gt;=41,IF(V20&lt;=500,"NO. ACEPTABLE O ACEPTABLE CON CONTROL ESPECIFICO","NO ACEPTABLE")))," ")))</f>
        <v>NO. ACEPTABLE O ACEPTABLE CON CONTROL ESPECIFICO</v>
      </c>
      <c r="Y20" s="83" t="s">
        <v>480</v>
      </c>
      <c r="Z20" s="83"/>
      <c r="AA20" s="83"/>
      <c r="AB20" s="83">
        <v>9</v>
      </c>
      <c r="AC20" s="83" t="s">
        <v>221</v>
      </c>
      <c r="AD20" s="83" t="s">
        <v>209</v>
      </c>
      <c r="AE20" s="83" t="s">
        <v>209</v>
      </c>
      <c r="AF20" s="83" t="s">
        <v>209</v>
      </c>
      <c r="AG20" s="83" t="s">
        <v>662</v>
      </c>
      <c r="AH20" s="83" t="s">
        <v>232</v>
      </c>
    </row>
    <row r="21" spans="2:34" s="27" customFormat="1" ht="159" customHeight="1" x14ac:dyDescent="0.2">
      <c r="B21" s="144"/>
      <c r="C21" s="147"/>
      <c r="D21" s="149"/>
      <c r="E21" s="149"/>
      <c r="F21" s="149"/>
      <c r="G21" s="85" t="s">
        <v>23</v>
      </c>
      <c r="H21" s="85"/>
      <c r="I21" s="85" t="s">
        <v>567</v>
      </c>
      <c r="J21" s="85" t="s">
        <v>153</v>
      </c>
      <c r="K21" s="85" t="s">
        <v>637</v>
      </c>
      <c r="L21" s="86" t="s">
        <v>634</v>
      </c>
      <c r="M21" s="86">
        <v>8</v>
      </c>
      <c r="N21" s="85" t="s">
        <v>7</v>
      </c>
      <c r="O21" s="85" t="s">
        <v>7</v>
      </c>
      <c r="P21" s="85" t="s">
        <v>7</v>
      </c>
      <c r="Q21" s="77">
        <v>4</v>
      </c>
      <c r="R21" s="64">
        <v>4</v>
      </c>
      <c r="S21" s="64">
        <f>Q21*R21</f>
        <v>16</v>
      </c>
      <c r="T21" s="64" t="str">
        <f>IF(AND(S21&gt;=0,S21&lt;6),"BAJO",IF(AND(S21&gt;=6,S21&lt;9),"MEDIO",IF(AND(S21&gt;=9,S21&lt;21),"ALTO",IF(AND(S21&gt;=21,S21&lt;=24),"MUY ALTO"))))</f>
        <v>ALTO</v>
      </c>
      <c r="U21" s="64">
        <v>25</v>
      </c>
      <c r="V21" s="64">
        <f>+S21*U21</f>
        <v>400</v>
      </c>
      <c r="W21" s="64" t="str">
        <f>IF(AND(V21&gt;=0,V21&lt;20),"IV",IF(AND(V21&gt;=40,V21&lt;120),"III",IF(AND(V21&gt;=150,V21&lt;500),"II",IF(AND(V21&gt;=600,V21&lt;=4000),"I"))))</f>
        <v>II</v>
      </c>
      <c r="X21" s="65" t="str">
        <f t="shared" ref="X21:X31" si="8">IF(V21&gt;=0,IF(V21&lt;=20,"ACEPTABLE",IF(V21&gt;=21,IF(V21&lt;=120,"ACEPTABLE",IF(V21&gt;=41,IF(V21&lt;=500,"NO. ACEPTABLE O ACEPTABLE CON CONTROL ESPECIFICO","NO ACEPTABLE")))," ")))</f>
        <v>NO. ACEPTABLE O ACEPTABLE CON CONTROL ESPECIFICO</v>
      </c>
      <c r="Y21" s="86" t="s">
        <v>530</v>
      </c>
      <c r="Z21" s="86"/>
      <c r="AA21" s="86"/>
      <c r="AB21" s="86">
        <v>9</v>
      </c>
      <c r="AC21" s="88" t="s">
        <v>223</v>
      </c>
      <c r="AD21" s="85" t="s">
        <v>209</v>
      </c>
      <c r="AE21" s="85" t="s">
        <v>209</v>
      </c>
      <c r="AF21" s="83" t="s">
        <v>209</v>
      </c>
      <c r="AG21" s="85" t="s">
        <v>635</v>
      </c>
      <c r="AH21" s="85" t="s">
        <v>529</v>
      </c>
    </row>
    <row r="22" spans="2:34" s="27" customFormat="1" ht="159" customHeight="1" x14ac:dyDescent="0.2">
      <c r="B22" s="144"/>
      <c r="C22" s="147"/>
      <c r="D22" s="149"/>
      <c r="E22" s="149"/>
      <c r="F22" s="149"/>
      <c r="G22" s="87" t="s">
        <v>23</v>
      </c>
      <c r="H22" s="88"/>
      <c r="I22" s="85" t="s">
        <v>150</v>
      </c>
      <c r="J22" s="85" t="s">
        <v>144</v>
      </c>
      <c r="K22" s="85" t="s">
        <v>636</v>
      </c>
      <c r="L22" s="86" t="s">
        <v>266</v>
      </c>
      <c r="M22" s="86">
        <v>6</v>
      </c>
      <c r="N22" s="85" t="s">
        <v>7</v>
      </c>
      <c r="O22" s="85" t="s">
        <v>7</v>
      </c>
      <c r="P22" s="85" t="s">
        <v>7</v>
      </c>
      <c r="Q22" s="63">
        <v>4</v>
      </c>
      <c r="R22" s="64">
        <v>4</v>
      </c>
      <c r="S22" s="64">
        <f>Q22*R22</f>
        <v>16</v>
      </c>
      <c r="T22" s="64" t="str">
        <f t="shared" ref="T22:T31" si="9">IF(AND(S22&gt;=0,S22&lt;6),"BAJO",IF(AND(S22&gt;=6,S22&lt;9),"MEDIO",IF(AND(S22&gt;=9,S22&lt;21),"ALTO",IF(AND(S22&gt;=21,S22&lt;=24),"MUY ALTO"))))</f>
        <v>ALTO</v>
      </c>
      <c r="U22" s="64">
        <v>60</v>
      </c>
      <c r="V22" s="64">
        <f t="shared" ref="V22:V31" si="10">+S22*U22</f>
        <v>960</v>
      </c>
      <c r="W22" s="64" t="str">
        <f>IF(AND(V22&gt;=0,V22&lt;20),"IV",IF(AND(V22&gt;=40,V22&lt;120),"III",IF(AND(V22&gt;=150,V22&lt;500),"II",IF(AND(V22&gt;=600,V22&lt;=4000),"I"))))</f>
        <v>I</v>
      </c>
      <c r="X22" s="65" t="str">
        <f t="shared" si="8"/>
        <v>NO ACEPTABLE</v>
      </c>
      <c r="Y22" s="86" t="s">
        <v>233</v>
      </c>
      <c r="Z22" s="86"/>
      <c r="AA22" s="86"/>
      <c r="AB22" s="86">
        <v>9</v>
      </c>
      <c r="AC22" s="88" t="s">
        <v>223</v>
      </c>
      <c r="AD22" s="85" t="s">
        <v>209</v>
      </c>
      <c r="AE22" s="85" t="s">
        <v>209</v>
      </c>
      <c r="AF22" s="85" t="s">
        <v>209</v>
      </c>
      <c r="AG22" s="85" t="s">
        <v>630</v>
      </c>
      <c r="AH22" s="85" t="s">
        <v>529</v>
      </c>
    </row>
    <row r="23" spans="2:34" s="27" customFormat="1" ht="122.25" customHeight="1" x14ac:dyDescent="0.2">
      <c r="B23" s="144"/>
      <c r="C23" s="147"/>
      <c r="D23" s="149"/>
      <c r="E23" s="149"/>
      <c r="F23" s="149"/>
      <c r="G23" s="87" t="s">
        <v>23</v>
      </c>
      <c r="H23" s="88"/>
      <c r="I23" s="85" t="s">
        <v>569</v>
      </c>
      <c r="J23" s="85" t="s">
        <v>187</v>
      </c>
      <c r="K23" s="85" t="s">
        <v>483</v>
      </c>
      <c r="L23" s="85" t="s">
        <v>663</v>
      </c>
      <c r="M23" s="85">
        <v>8</v>
      </c>
      <c r="N23" s="85" t="s">
        <v>7</v>
      </c>
      <c r="O23" s="85" t="s">
        <v>7</v>
      </c>
      <c r="P23" s="85" t="s">
        <v>7</v>
      </c>
      <c r="Q23" s="63">
        <v>2</v>
      </c>
      <c r="R23" s="64">
        <v>4</v>
      </c>
      <c r="S23" s="64">
        <f t="shared" ref="S23:S31" si="11">Q23*R23</f>
        <v>8</v>
      </c>
      <c r="T23" s="64" t="str">
        <f t="shared" si="9"/>
        <v>MEDIO</v>
      </c>
      <c r="U23" s="64">
        <v>60</v>
      </c>
      <c r="V23" s="64">
        <f t="shared" si="10"/>
        <v>480</v>
      </c>
      <c r="W23" s="64" t="str">
        <f>IF(AND(V23&gt;=0,V23&lt;20),"IV",IF(AND(V23&gt;=40,V23&lt;120),"III",IF(AND(V23&gt;=150,V23&lt;500),"II",IF(AND(V23&gt;=600,V23&lt;=4000),"I"))))</f>
        <v>II</v>
      </c>
      <c r="X23" s="65" t="str">
        <f t="shared" si="8"/>
        <v>NO. ACEPTABLE O ACEPTABLE CON CONTROL ESPECIFICO</v>
      </c>
      <c r="Y23" s="86" t="s">
        <v>486</v>
      </c>
      <c r="Z23" s="86"/>
      <c r="AA23" s="86"/>
      <c r="AB23" s="86">
        <v>9</v>
      </c>
      <c r="AC23" s="88" t="s">
        <v>223</v>
      </c>
      <c r="AD23" s="85" t="s">
        <v>209</v>
      </c>
      <c r="AE23" s="85" t="s">
        <v>209</v>
      </c>
      <c r="AF23" s="85" t="s">
        <v>209</v>
      </c>
      <c r="AG23" s="85" t="s">
        <v>484</v>
      </c>
      <c r="AH23" s="85" t="s">
        <v>236</v>
      </c>
    </row>
    <row r="24" spans="2:34" s="27" customFormat="1" ht="122.25" customHeight="1" x14ac:dyDescent="0.2">
      <c r="B24" s="144"/>
      <c r="C24" s="147"/>
      <c r="D24" s="149"/>
      <c r="E24" s="149"/>
      <c r="F24" s="149"/>
      <c r="G24" s="87" t="s">
        <v>23</v>
      </c>
      <c r="H24" s="88"/>
      <c r="I24" s="85" t="s">
        <v>30</v>
      </c>
      <c r="J24" s="85" t="s">
        <v>173</v>
      </c>
      <c r="K24" s="85" t="s">
        <v>237</v>
      </c>
      <c r="L24" s="85" t="s">
        <v>570</v>
      </c>
      <c r="M24" s="85">
        <v>8</v>
      </c>
      <c r="N24" s="85" t="s">
        <v>7</v>
      </c>
      <c r="O24" s="85" t="s">
        <v>7</v>
      </c>
      <c r="P24" s="85" t="s">
        <v>7</v>
      </c>
      <c r="Q24" s="63">
        <v>2</v>
      </c>
      <c r="R24" s="64">
        <v>4</v>
      </c>
      <c r="S24" s="64">
        <f t="shared" si="11"/>
        <v>8</v>
      </c>
      <c r="T24" s="64" t="str">
        <f t="shared" si="9"/>
        <v>MEDIO</v>
      </c>
      <c r="U24" s="64">
        <v>60</v>
      </c>
      <c r="V24" s="64">
        <f t="shared" si="10"/>
        <v>480</v>
      </c>
      <c r="W24" s="64" t="str">
        <f t="shared" ref="W24:W33" si="12">IF(AND(V24&gt;=0,V24&lt;20),"IV",IF(AND(V24&gt;=40,V24&lt;120),"III",IF(AND(V24&gt;=150,V24&lt;500),"II",IF(AND(V24&gt;=600,V24&lt;=4000),"I"))))</f>
        <v>II</v>
      </c>
      <c r="X24" s="65" t="str">
        <f t="shared" si="8"/>
        <v>NO. ACEPTABLE O ACEPTABLE CON CONTROL ESPECIFICO</v>
      </c>
      <c r="Y24" s="86" t="s">
        <v>204</v>
      </c>
      <c r="Z24" s="86"/>
      <c r="AA24" s="86"/>
      <c r="AB24" s="86">
        <v>9</v>
      </c>
      <c r="AC24" s="85" t="s">
        <v>225</v>
      </c>
      <c r="AD24" s="85" t="s">
        <v>209</v>
      </c>
      <c r="AE24" s="85" t="s">
        <v>209</v>
      </c>
      <c r="AF24" s="85" t="s">
        <v>209</v>
      </c>
      <c r="AG24" s="85" t="s">
        <v>210</v>
      </c>
      <c r="AH24" s="85"/>
    </row>
    <row r="25" spans="2:34" s="27" customFormat="1" ht="207.75" customHeight="1" x14ac:dyDescent="0.2">
      <c r="B25" s="144"/>
      <c r="C25" s="147"/>
      <c r="D25" s="149"/>
      <c r="E25" s="149"/>
      <c r="F25" s="149"/>
      <c r="G25" s="87" t="s">
        <v>23</v>
      </c>
      <c r="H25" s="88"/>
      <c r="I25" s="85" t="s">
        <v>151</v>
      </c>
      <c r="J25" s="85" t="s">
        <v>156</v>
      </c>
      <c r="K25" s="85" t="s">
        <v>487</v>
      </c>
      <c r="L25" s="85" t="s">
        <v>239</v>
      </c>
      <c r="M25" s="85">
        <v>6</v>
      </c>
      <c r="N25" s="85" t="s">
        <v>7</v>
      </c>
      <c r="O25" s="85" t="s">
        <v>7</v>
      </c>
      <c r="P25" s="85" t="s">
        <v>202</v>
      </c>
      <c r="Q25" s="63">
        <v>2</v>
      </c>
      <c r="R25" s="64">
        <v>4</v>
      </c>
      <c r="S25" s="64">
        <f t="shared" si="11"/>
        <v>8</v>
      </c>
      <c r="T25" s="64" t="str">
        <f t="shared" si="9"/>
        <v>MEDIO</v>
      </c>
      <c r="U25" s="64">
        <v>60</v>
      </c>
      <c r="V25" s="64">
        <f t="shared" si="10"/>
        <v>480</v>
      </c>
      <c r="W25" s="64" t="str">
        <f t="shared" si="12"/>
        <v>II</v>
      </c>
      <c r="X25" s="65" t="str">
        <f t="shared" si="8"/>
        <v>NO. ACEPTABLE O ACEPTABLE CON CONTROL ESPECIFICO</v>
      </c>
      <c r="Y25" s="89" t="s">
        <v>205</v>
      </c>
      <c r="Z25" s="89"/>
      <c r="AA25" s="89"/>
      <c r="AB25" s="89">
        <v>9</v>
      </c>
      <c r="AC25" s="85" t="s">
        <v>219</v>
      </c>
      <c r="AD25" s="85" t="s">
        <v>209</v>
      </c>
      <c r="AE25" s="85" t="s">
        <v>209</v>
      </c>
      <c r="AF25" s="85" t="s">
        <v>209</v>
      </c>
      <c r="AG25" s="85" t="s">
        <v>488</v>
      </c>
      <c r="AH25" s="85" t="s">
        <v>240</v>
      </c>
    </row>
    <row r="26" spans="2:34" s="27" customFormat="1" ht="122.25" customHeight="1" x14ac:dyDescent="0.2">
      <c r="B26" s="144"/>
      <c r="C26" s="147"/>
      <c r="D26" s="149"/>
      <c r="E26" s="149"/>
      <c r="F26" s="149"/>
      <c r="G26" s="87" t="s">
        <v>23</v>
      </c>
      <c r="H26" s="88"/>
      <c r="I26" s="85" t="s">
        <v>151</v>
      </c>
      <c r="J26" s="85" t="s">
        <v>169</v>
      </c>
      <c r="K26" s="89" t="s">
        <v>490</v>
      </c>
      <c r="L26" s="89" t="s">
        <v>241</v>
      </c>
      <c r="M26" s="89">
        <v>6</v>
      </c>
      <c r="N26" s="85" t="s">
        <v>7</v>
      </c>
      <c r="O26" s="85" t="s">
        <v>7</v>
      </c>
      <c r="P26" s="85" t="s">
        <v>202</v>
      </c>
      <c r="Q26" s="63">
        <v>2</v>
      </c>
      <c r="R26" s="64">
        <v>3</v>
      </c>
      <c r="S26" s="64">
        <f t="shared" si="11"/>
        <v>6</v>
      </c>
      <c r="T26" s="64" t="str">
        <f t="shared" si="9"/>
        <v>MEDIO</v>
      </c>
      <c r="U26" s="64">
        <v>60</v>
      </c>
      <c r="V26" s="64">
        <f t="shared" si="10"/>
        <v>360</v>
      </c>
      <c r="W26" s="64" t="str">
        <f t="shared" si="12"/>
        <v>II</v>
      </c>
      <c r="X26" s="65" t="str">
        <f t="shared" si="8"/>
        <v>NO. ACEPTABLE O ACEPTABLE CON CONTROL ESPECIFICO</v>
      </c>
      <c r="Y26" s="89" t="s">
        <v>205</v>
      </c>
      <c r="Z26" s="89"/>
      <c r="AA26" s="89"/>
      <c r="AB26" s="89">
        <v>9</v>
      </c>
      <c r="AC26" s="85" t="s">
        <v>219</v>
      </c>
      <c r="AD26" s="85" t="s">
        <v>209</v>
      </c>
      <c r="AE26" s="85" t="s">
        <v>209</v>
      </c>
      <c r="AF26" s="85" t="s">
        <v>209</v>
      </c>
      <c r="AG26" s="85" t="s">
        <v>489</v>
      </c>
      <c r="AH26" s="85" t="s">
        <v>240</v>
      </c>
    </row>
    <row r="27" spans="2:34" s="27" customFormat="1" ht="150.75" customHeight="1" x14ac:dyDescent="0.2">
      <c r="B27" s="144"/>
      <c r="C27" s="147"/>
      <c r="D27" s="149"/>
      <c r="E27" s="149"/>
      <c r="F27" s="149"/>
      <c r="G27" s="87" t="s">
        <v>23</v>
      </c>
      <c r="H27" s="88"/>
      <c r="I27" s="85" t="s">
        <v>196</v>
      </c>
      <c r="J27" s="85" t="s">
        <v>175</v>
      </c>
      <c r="K27" s="89" t="s">
        <v>639</v>
      </c>
      <c r="L27" s="89" t="s">
        <v>242</v>
      </c>
      <c r="M27" s="89">
        <v>8</v>
      </c>
      <c r="N27" s="85" t="s">
        <v>7</v>
      </c>
      <c r="O27" s="88" t="s">
        <v>203</v>
      </c>
      <c r="P27" s="88" t="s">
        <v>7</v>
      </c>
      <c r="Q27" s="63">
        <v>2</v>
      </c>
      <c r="R27" s="64">
        <v>2</v>
      </c>
      <c r="S27" s="64">
        <f t="shared" si="11"/>
        <v>4</v>
      </c>
      <c r="T27" s="64" t="str">
        <f t="shared" si="9"/>
        <v>BAJO</v>
      </c>
      <c r="U27" s="64">
        <v>60</v>
      </c>
      <c r="V27" s="64">
        <f t="shared" si="10"/>
        <v>240</v>
      </c>
      <c r="W27" s="64" t="str">
        <f t="shared" si="12"/>
        <v>II</v>
      </c>
      <c r="X27" s="65" t="str">
        <f t="shared" si="8"/>
        <v>NO. ACEPTABLE O ACEPTABLE CON CONTROL ESPECIFICO</v>
      </c>
      <c r="Y27" s="86" t="s">
        <v>571</v>
      </c>
      <c r="Z27" s="86"/>
      <c r="AA27" s="86"/>
      <c r="AB27" s="86">
        <v>9</v>
      </c>
      <c r="AC27" s="85" t="s">
        <v>221</v>
      </c>
      <c r="AD27" s="85" t="s">
        <v>209</v>
      </c>
      <c r="AE27" s="85" t="s">
        <v>209</v>
      </c>
      <c r="AF27" s="92" t="s">
        <v>493</v>
      </c>
      <c r="AG27" s="92" t="s">
        <v>494</v>
      </c>
      <c r="AH27" s="85"/>
    </row>
    <row r="28" spans="2:34" s="27" customFormat="1" ht="150.75" customHeight="1" x14ac:dyDescent="0.2">
      <c r="B28" s="144"/>
      <c r="C28" s="147"/>
      <c r="D28" s="149"/>
      <c r="E28" s="149"/>
      <c r="F28" s="149"/>
      <c r="G28" s="87" t="s">
        <v>23</v>
      </c>
      <c r="H28" s="88"/>
      <c r="I28" s="85" t="s">
        <v>196</v>
      </c>
      <c r="J28" s="85" t="s">
        <v>163</v>
      </c>
      <c r="K28" s="89" t="s">
        <v>267</v>
      </c>
      <c r="L28" s="89" t="s">
        <v>244</v>
      </c>
      <c r="M28" s="89">
        <v>1</v>
      </c>
      <c r="N28" s="85" t="s">
        <v>7</v>
      </c>
      <c r="O28" s="88" t="s">
        <v>7</v>
      </c>
      <c r="P28" s="88" t="s">
        <v>7</v>
      </c>
      <c r="Q28" s="63">
        <v>2</v>
      </c>
      <c r="R28" s="64">
        <v>2</v>
      </c>
      <c r="S28" s="64">
        <f t="shared" si="11"/>
        <v>4</v>
      </c>
      <c r="T28" s="64" t="str">
        <f t="shared" si="9"/>
        <v>BAJO</v>
      </c>
      <c r="U28" s="64">
        <v>60</v>
      </c>
      <c r="V28" s="64">
        <f t="shared" si="10"/>
        <v>240</v>
      </c>
      <c r="W28" s="64" t="str">
        <f t="shared" si="12"/>
        <v>II</v>
      </c>
      <c r="X28" s="65" t="str">
        <f t="shared" si="8"/>
        <v>NO. ACEPTABLE O ACEPTABLE CON CONTROL ESPECIFICO</v>
      </c>
      <c r="Y28" s="86" t="s">
        <v>572</v>
      </c>
      <c r="Z28" s="86"/>
      <c r="AA28" s="86"/>
      <c r="AB28" s="86">
        <v>9</v>
      </c>
      <c r="AC28" s="85" t="s">
        <v>220</v>
      </c>
      <c r="AD28" s="92" t="s">
        <v>268</v>
      </c>
      <c r="AE28" s="92" t="s">
        <v>245</v>
      </c>
      <c r="AF28" s="92" t="s">
        <v>246</v>
      </c>
      <c r="AG28" s="92" t="s">
        <v>603</v>
      </c>
      <c r="AH28" s="85"/>
    </row>
    <row r="29" spans="2:34" s="27" customFormat="1" ht="150.75" customHeight="1" x14ac:dyDescent="0.2">
      <c r="B29" s="144"/>
      <c r="C29" s="147"/>
      <c r="D29" s="149"/>
      <c r="E29" s="149"/>
      <c r="F29" s="149"/>
      <c r="G29" s="88" t="s">
        <v>23</v>
      </c>
      <c r="I29" s="85" t="s">
        <v>196</v>
      </c>
      <c r="J29" s="85" t="s">
        <v>184</v>
      </c>
      <c r="K29" s="90" t="s">
        <v>640</v>
      </c>
      <c r="L29" s="90" t="s">
        <v>247</v>
      </c>
      <c r="M29" s="90">
        <v>8</v>
      </c>
      <c r="N29" s="85" t="s">
        <v>7</v>
      </c>
      <c r="O29" s="88" t="s">
        <v>7</v>
      </c>
      <c r="P29" s="88" t="s">
        <v>7</v>
      </c>
      <c r="Q29" s="63">
        <v>4</v>
      </c>
      <c r="R29" s="64">
        <v>4</v>
      </c>
      <c r="S29" s="64">
        <f t="shared" si="11"/>
        <v>16</v>
      </c>
      <c r="T29" s="64" t="str">
        <f t="shared" si="9"/>
        <v>ALTO</v>
      </c>
      <c r="U29" s="64">
        <v>60</v>
      </c>
      <c r="V29" s="64">
        <f t="shared" si="10"/>
        <v>960</v>
      </c>
      <c r="W29" s="64" t="str">
        <f t="shared" si="12"/>
        <v>I</v>
      </c>
      <c r="X29" s="65" t="str">
        <f t="shared" si="8"/>
        <v>NO ACEPTABLE</v>
      </c>
      <c r="Y29" s="86" t="s">
        <v>207</v>
      </c>
      <c r="Z29" s="86"/>
      <c r="AA29" s="86"/>
      <c r="AB29" s="86">
        <v>9</v>
      </c>
      <c r="AC29" s="85" t="s">
        <v>219</v>
      </c>
      <c r="AD29" s="92" t="s">
        <v>209</v>
      </c>
      <c r="AE29" s="92" t="s">
        <v>209</v>
      </c>
      <c r="AF29" s="92" t="s">
        <v>209</v>
      </c>
      <c r="AG29" s="92" t="s">
        <v>632</v>
      </c>
      <c r="AH29" s="85"/>
    </row>
    <row r="30" spans="2:34" s="27" customFormat="1" ht="150.75" customHeight="1" x14ac:dyDescent="0.2">
      <c r="B30" s="144"/>
      <c r="C30" s="147"/>
      <c r="D30" s="149"/>
      <c r="E30" s="149"/>
      <c r="F30" s="149"/>
      <c r="G30" s="87" t="s">
        <v>23</v>
      </c>
      <c r="H30" s="131"/>
      <c r="I30" s="85" t="s">
        <v>196</v>
      </c>
      <c r="J30" s="85" t="s">
        <v>179</v>
      </c>
      <c r="K30" s="89" t="s">
        <v>607</v>
      </c>
      <c r="L30" s="89" t="s">
        <v>608</v>
      </c>
      <c r="M30" s="89">
        <v>8</v>
      </c>
      <c r="N30" s="85" t="s">
        <v>7</v>
      </c>
      <c r="O30" s="88" t="s">
        <v>7</v>
      </c>
      <c r="P30" s="88" t="s">
        <v>7</v>
      </c>
      <c r="Q30" s="63">
        <v>6</v>
      </c>
      <c r="R30" s="64">
        <v>2</v>
      </c>
      <c r="S30" s="64">
        <f t="shared" si="11"/>
        <v>12</v>
      </c>
      <c r="T30" s="64" t="str">
        <f t="shared" si="9"/>
        <v>ALTO</v>
      </c>
      <c r="U30" s="64">
        <v>60</v>
      </c>
      <c r="V30" s="64">
        <f t="shared" si="10"/>
        <v>720</v>
      </c>
      <c r="W30" s="64" t="str">
        <f t="shared" si="12"/>
        <v>I</v>
      </c>
      <c r="X30" s="65" t="str">
        <f t="shared" si="8"/>
        <v>NO ACEPTABLE</v>
      </c>
      <c r="Y30" s="86" t="s">
        <v>609</v>
      </c>
      <c r="Z30" s="83"/>
      <c r="AA30" s="83"/>
      <c r="AB30" s="83">
        <v>9</v>
      </c>
      <c r="AC30" s="85" t="s">
        <v>610</v>
      </c>
      <c r="AD30" s="92" t="s">
        <v>209</v>
      </c>
      <c r="AE30" s="86" t="s">
        <v>209</v>
      </c>
      <c r="AF30" s="92" t="s">
        <v>209</v>
      </c>
      <c r="AG30" s="92" t="s">
        <v>611</v>
      </c>
      <c r="AH30" s="92"/>
    </row>
    <row r="31" spans="2:34" s="27" customFormat="1" ht="200.25" customHeight="1" thickBot="1" x14ac:dyDescent="0.25">
      <c r="B31" s="145"/>
      <c r="C31" s="147"/>
      <c r="D31" s="149"/>
      <c r="E31" s="149"/>
      <c r="F31" s="149"/>
      <c r="G31" s="87"/>
      <c r="H31" s="88" t="s">
        <v>23</v>
      </c>
      <c r="I31" s="88" t="s">
        <v>152</v>
      </c>
      <c r="J31" s="88" t="s">
        <v>197</v>
      </c>
      <c r="K31" s="91" t="s">
        <v>248</v>
      </c>
      <c r="L31" s="91" t="s">
        <v>249</v>
      </c>
      <c r="M31" s="91">
        <v>8</v>
      </c>
      <c r="N31" s="88" t="s">
        <v>7</v>
      </c>
      <c r="O31" s="88" t="s">
        <v>203</v>
      </c>
      <c r="P31" s="88" t="s">
        <v>250</v>
      </c>
      <c r="Q31" s="77">
        <v>6</v>
      </c>
      <c r="R31" s="72">
        <v>1</v>
      </c>
      <c r="S31" s="72">
        <f t="shared" si="11"/>
        <v>6</v>
      </c>
      <c r="T31" s="72" t="str">
        <f t="shared" si="9"/>
        <v>MEDIO</v>
      </c>
      <c r="U31" s="72">
        <v>100</v>
      </c>
      <c r="V31" s="72">
        <f t="shared" si="10"/>
        <v>600</v>
      </c>
      <c r="W31" s="72" t="str">
        <f t="shared" si="12"/>
        <v>I</v>
      </c>
      <c r="X31" s="73" t="str">
        <f t="shared" si="8"/>
        <v>NO ACEPTABLE</v>
      </c>
      <c r="Y31" s="94" t="s">
        <v>208</v>
      </c>
      <c r="Z31" s="94"/>
      <c r="AA31" s="94"/>
      <c r="AB31" s="94">
        <v>9</v>
      </c>
      <c r="AC31" s="88" t="s">
        <v>223</v>
      </c>
      <c r="AD31" s="95" t="s">
        <v>209</v>
      </c>
      <c r="AE31" s="96" t="s">
        <v>209</v>
      </c>
      <c r="AF31" s="96" t="s">
        <v>252</v>
      </c>
      <c r="AG31" s="88" t="s">
        <v>251</v>
      </c>
      <c r="AH31" s="88" t="s">
        <v>253</v>
      </c>
    </row>
    <row r="32" spans="2:34" s="27" customFormat="1" ht="122.25" customHeight="1" x14ac:dyDescent="0.2">
      <c r="B32" s="143" t="s">
        <v>641</v>
      </c>
      <c r="C32" s="146" t="s">
        <v>589</v>
      </c>
      <c r="D32" s="148" t="s">
        <v>657</v>
      </c>
      <c r="E32" s="148" t="s">
        <v>598</v>
      </c>
      <c r="F32" s="148" t="s">
        <v>665</v>
      </c>
      <c r="G32" s="126" t="s">
        <v>23</v>
      </c>
      <c r="I32" s="83" t="s">
        <v>196</v>
      </c>
      <c r="J32" s="83" t="s">
        <v>198</v>
      </c>
      <c r="K32" s="83" t="s">
        <v>592</v>
      </c>
      <c r="L32" s="84" t="s">
        <v>478</v>
      </c>
      <c r="M32" s="84">
        <v>8</v>
      </c>
      <c r="N32" s="85" t="s">
        <v>7</v>
      </c>
      <c r="O32" s="85" t="s">
        <v>7</v>
      </c>
      <c r="P32" s="85" t="s">
        <v>7</v>
      </c>
      <c r="Q32" s="63">
        <v>2</v>
      </c>
      <c r="R32" s="69">
        <v>4</v>
      </c>
      <c r="S32" s="69">
        <f>Q32*R32</f>
        <v>8</v>
      </c>
      <c r="T32" s="69" t="str">
        <f>IF(AND(S32&gt;=0,S32&lt;6),"BAJO",IF(AND(S32&gt;=6,S32&lt;9),"MEDIO",IF(AND(S32&gt;=9,S32&lt;21),"ALTO",IF(AND(S32&gt;=21,S32&lt;=24),"MUY ALTO"))))</f>
        <v>MEDIO</v>
      </c>
      <c r="U32" s="69">
        <v>25</v>
      </c>
      <c r="V32" s="69">
        <f>+S32*U32</f>
        <v>200</v>
      </c>
      <c r="W32" s="70" t="str">
        <f t="shared" si="12"/>
        <v>II</v>
      </c>
      <c r="X32" s="71" t="str">
        <f>IF(V32&gt;=0,IF(V32&lt;=20,"ACEPTABLE",IF(V32&gt;=21,IF(V32&lt;=120,"ACEPTABLE",IF(V32&gt;=41,IF(V32&lt;=500,"NO. ACEPTABLE O ACEPTABLE CON CONTROL ESPECIFICO","NO ACEPTABLE")))," ")))</f>
        <v>NO. ACEPTABLE O ACEPTABLE CON CONTROL ESPECIFICO</v>
      </c>
      <c r="Y32" s="83" t="s">
        <v>480</v>
      </c>
      <c r="Z32" s="83"/>
      <c r="AA32" s="83"/>
      <c r="AB32" s="83">
        <v>7</v>
      </c>
      <c r="AC32" s="83" t="s">
        <v>221</v>
      </c>
      <c r="AD32" s="83" t="s">
        <v>209</v>
      </c>
      <c r="AE32" s="83" t="s">
        <v>209</v>
      </c>
      <c r="AF32" s="83" t="s">
        <v>209</v>
      </c>
      <c r="AG32" s="83" t="s">
        <v>662</v>
      </c>
      <c r="AH32" s="83" t="s">
        <v>232</v>
      </c>
    </row>
    <row r="33" spans="2:34" s="27" customFormat="1" ht="122.25" customHeight="1" x14ac:dyDescent="0.2">
      <c r="B33" s="144"/>
      <c r="C33" s="147"/>
      <c r="D33" s="149"/>
      <c r="E33" s="149"/>
      <c r="F33" s="149"/>
      <c r="G33" s="83" t="s">
        <v>23</v>
      </c>
      <c r="I33" s="83" t="s">
        <v>196</v>
      </c>
      <c r="J33" s="83" t="s">
        <v>198</v>
      </c>
      <c r="K33" s="83" t="s">
        <v>612</v>
      </c>
      <c r="L33" s="84" t="s">
        <v>613</v>
      </c>
      <c r="M33" s="84">
        <v>8</v>
      </c>
      <c r="N33" s="85" t="s">
        <v>7</v>
      </c>
      <c r="O33" s="85" t="s">
        <v>7</v>
      </c>
      <c r="P33" s="85" t="s">
        <v>7</v>
      </c>
      <c r="Q33" s="63">
        <v>2</v>
      </c>
      <c r="R33" s="69">
        <v>4</v>
      </c>
      <c r="S33" s="69">
        <f>Q33*R33</f>
        <v>8</v>
      </c>
      <c r="T33" s="69" t="str">
        <f>IF(AND(S33&gt;=0,S33&lt;6),"BAJO",IF(AND(S33&gt;=6,S33&lt;9),"MEDIO",IF(AND(S33&gt;=9,S33&lt;21),"ALTO",IF(AND(S33&gt;=21,S33&lt;=24),"MUY ALTO"))))</f>
        <v>MEDIO</v>
      </c>
      <c r="U33" s="69">
        <v>25</v>
      </c>
      <c r="V33" s="69">
        <f>+S33*U33</f>
        <v>200</v>
      </c>
      <c r="W33" s="70" t="str">
        <f t="shared" si="12"/>
        <v>II</v>
      </c>
      <c r="X33" s="71" t="str">
        <f>IF(V33&gt;=0,IF(V33&lt;=20,"ACEPTABLE",IF(V33&gt;=21,IF(V33&lt;=120,"ACEPTABLE",IF(V33&gt;=41,IF(V33&lt;=500,"NO. ACEPTABLE O ACEPTABLE CON CONTROL ESPECIFICO","NO ACEPTABLE")))," ")))</f>
        <v>NO. ACEPTABLE O ACEPTABLE CON CONTROL ESPECIFICO</v>
      </c>
      <c r="Y33" s="83" t="s">
        <v>614</v>
      </c>
      <c r="Z33" s="83"/>
      <c r="AA33" s="83"/>
      <c r="AB33" s="83">
        <v>40</v>
      </c>
      <c r="AC33" s="83" t="s">
        <v>221</v>
      </c>
      <c r="AD33" s="83" t="s">
        <v>209</v>
      </c>
      <c r="AE33" s="83" t="s">
        <v>209</v>
      </c>
      <c r="AF33" s="83" t="s">
        <v>615</v>
      </c>
      <c r="AG33" s="83" t="s">
        <v>616</v>
      </c>
      <c r="AH33" s="83"/>
    </row>
    <row r="34" spans="2:34" s="27" customFormat="1" ht="122.25" customHeight="1" x14ac:dyDescent="0.2">
      <c r="B34" s="144"/>
      <c r="C34" s="147"/>
      <c r="D34" s="149"/>
      <c r="E34" s="149"/>
      <c r="F34" s="149"/>
      <c r="G34" s="83"/>
      <c r="H34" s="85" t="s">
        <v>23</v>
      </c>
      <c r="I34" s="83" t="s">
        <v>196</v>
      </c>
      <c r="J34" s="83" t="s">
        <v>198</v>
      </c>
      <c r="K34" s="83" t="s">
        <v>594</v>
      </c>
      <c r="L34" s="84" t="s">
        <v>478</v>
      </c>
      <c r="M34" s="84">
        <v>8</v>
      </c>
      <c r="N34" s="85" t="s">
        <v>7</v>
      </c>
      <c r="O34" s="85" t="s">
        <v>7</v>
      </c>
      <c r="P34" s="85" t="s">
        <v>7</v>
      </c>
      <c r="Q34" s="63">
        <v>2</v>
      </c>
      <c r="R34" s="69">
        <v>4</v>
      </c>
      <c r="S34" s="69">
        <f>Q34*R34</f>
        <v>8</v>
      </c>
      <c r="T34" s="69" t="str">
        <f>IF(AND(S34&gt;=0,S34&lt;6),"BAJO",IF(AND(S34&gt;=6,S34&lt;9),"MEDIO",IF(AND(S34&gt;=9,S34&lt;21),"ALTO",IF(AND(S34&gt;=21,S34&lt;=24),"MUY ALTO"))))</f>
        <v>MEDIO</v>
      </c>
      <c r="U34" s="69">
        <v>25</v>
      </c>
      <c r="V34" s="69">
        <f>+S34*U34</f>
        <v>200</v>
      </c>
      <c r="W34" s="70" t="str">
        <f>IF(AND(V34&gt;=0,V34&lt;20),"IV",IF(AND(V34&gt;=40,V34&lt;120),"III",IF(AND(V34&gt;=150,V34&lt;500),"II",IF(AND(V34&gt;=600,V34&lt;=4000),"I"))))</f>
        <v>II</v>
      </c>
      <c r="X34" s="71" t="str">
        <f>IF(V34&gt;=0,IF(V34&lt;=20,"ACEPTABLE",IF(V34&gt;=21,IF(V34&lt;=120,"ACEPTABLE",IF(V34&gt;=41,IF(V34&lt;=500,"NO. ACEPTABLE O ACEPTABLE CON CONTROL ESPECIFICO","NO ACEPTABLE")))," ")))</f>
        <v>NO. ACEPTABLE O ACEPTABLE CON CONTROL ESPECIFICO</v>
      </c>
      <c r="Y34" s="83" t="s">
        <v>480</v>
      </c>
      <c r="Z34" s="83"/>
      <c r="AA34" s="83"/>
      <c r="AB34" s="83">
        <v>40</v>
      </c>
      <c r="AC34" s="83" t="s">
        <v>221</v>
      </c>
      <c r="AD34" s="83" t="s">
        <v>209</v>
      </c>
      <c r="AE34" s="83" t="s">
        <v>209</v>
      </c>
      <c r="AF34" s="83" t="s">
        <v>209</v>
      </c>
      <c r="AG34" s="83" t="s">
        <v>662</v>
      </c>
      <c r="AH34" s="83" t="s">
        <v>232</v>
      </c>
    </row>
    <row r="35" spans="2:34" s="27" customFormat="1" ht="159" customHeight="1" x14ac:dyDescent="0.2">
      <c r="B35" s="144"/>
      <c r="C35" s="147"/>
      <c r="D35" s="149"/>
      <c r="E35" s="149"/>
      <c r="F35" s="149"/>
      <c r="G35" s="85" t="s">
        <v>23</v>
      </c>
      <c r="H35" s="85"/>
      <c r="I35" s="85" t="s">
        <v>567</v>
      </c>
      <c r="J35" s="85" t="s">
        <v>153</v>
      </c>
      <c r="K35" s="85" t="s">
        <v>617</v>
      </c>
      <c r="L35" s="86" t="s">
        <v>597</v>
      </c>
      <c r="M35" s="86">
        <v>8</v>
      </c>
      <c r="N35" s="85" t="s">
        <v>7</v>
      </c>
      <c r="O35" s="85" t="s">
        <v>7</v>
      </c>
      <c r="P35" s="85" t="s">
        <v>7</v>
      </c>
      <c r="Q35" s="77">
        <v>2</v>
      </c>
      <c r="R35" s="64">
        <v>4</v>
      </c>
      <c r="S35" s="64">
        <f>Q35*R35</f>
        <v>8</v>
      </c>
      <c r="T35" s="64" t="str">
        <f>IF(AND(S35&gt;=0,S35&lt;6),"BAJO",IF(AND(S35&gt;=6,S35&lt;9),"MEDIO",IF(AND(S35&gt;=9,S35&lt;21),"ALTO",IF(AND(S35&gt;=21,S35&lt;=24),"MUY ALTO"))))</f>
        <v>MEDIO</v>
      </c>
      <c r="U35" s="64">
        <v>25</v>
      </c>
      <c r="V35" s="64">
        <f>+S35*U35</f>
        <v>200</v>
      </c>
      <c r="W35" s="64" t="str">
        <f>IF(AND(V35&gt;=0,V35&lt;20),"IV",IF(AND(V35&gt;=40,V35&lt;120),"III",IF(AND(V35&gt;=150,V35&lt;500),"II",IF(AND(V35&gt;=600,V35&lt;=4000),"I"))))</f>
        <v>II</v>
      </c>
      <c r="X35" s="65" t="str">
        <f t="shared" ref="X35:X45" si="13">IF(V35&gt;=0,IF(V35&lt;=20,"ACEPTABLE",IF(V35&gt;=21,IF(V35&lt;=120,"ACEPTABLE",IF(V35&gt;=41,IF(V35&lt;=500,"NO. ACEPTABLE O ACEPTABLE CON CONTROL ESPECIFICO","NO ACEPTABLE")))," ")))</f>
        <v>NO. ACEPTABLE O ACEPTABLE CON CONTROL ESPECIFICO</v>
      </c>
      <c r="Y35" s="86" t="s">
        <v>530</v>
      </c>
      <c r="Z35" s="86"/>
      <c r="AA35" s="86"/>
      <c r="AB35" s="86">
        <v>40</v>
      </c>
      <c r="AC35" s="88" t="s">
        <v>223</v>
      </c>
      <c r="AD35" s="85" t="s">
        <v>209</v>
      </c>
      <c r="AE35" s="85" t="s">
        <v>209</v>
      </c>
      <c r="AF35" s="83" t="s">
        <v>209</v>
      </c>
      <c r="AG35" s="85" t="s">
        <v>596</v>
      </c>
      <c r="AH35" s="85" t="s">
        <v>529</v>
      </c>
    </row>
    <row r="36" spans="2:34" s="27" customFormat="1" ht="159" customHeight="1" x14ac:dyDescent="0.2">
      <c r="B36" s="144"/>
      <c r="C36" s="147"/>
      <c r="D36" s="149"/>
      <c r="E36" s="149"/>
      <c r="F36" s="149"/>
      <c r="G36" s="87"/>
      <c r="H36" s="88" t="s">
        <v>23</v>
      </c>
      <c r="I36" s="85" t="s">
        <v>567</v>
      </c>
      <c r="J36" s="85" t="s">
        <v>165</v>
      </c>
      <c r="K36" s="85" t="s">
        <v>618</v>
      </c>
      <c r="L36" s="86" t="s">
        <v>527</v>
      </c>
      <c r="M36" s="86">
        <v>8</v>
      </c>
      <c r="N36" s="85" t="s">
        <v>7</v>
      </c>
      <c r="O36" s="85" t="s">
        <v>7</v>
      </c>
      <c r="P36" s="85" t="s">
        <v>7</v>
      </c>
      <c r="Q36" s="77">
        <v>2</v>
      </c>
      <c r="R36" s="64">
        <v>4</v>
      </c>
      <c r="S36" s="64">
        <f>Q36*R36</f>
        <v>8</v>
      </c>
      <c r="T36" s="64" t="str">
        <f>IF(AND(S36&gt;=0,S36&lt;6),"BAJO",IF(AND(S36&gt;=6,S36&lt;9),"MEDIO",IF(AND(S36&gt;=9,S36&lt;21),"ALTO",IF(AND(S36&gt;=21,S36&lt;=24),"MUY ALTO"))))</f>
        <v>MEDIO</v>
      </c>
      <c r="U36" s="64">
        <v>25</v>
      </c>
      <c r="V36" s="64">
        <f>+S36*U36</f>
        <v>200</v>
      </c>
      <c r="W36" s="64" t="str">
        <f>IF(AND(V36&gt;=0,V36&lt;20),"IV",IF(AND(V36&gt;=40,V36&lt;120),"III",IF(AND(V36&gt;=150,V36&lt;500),"II",IF(AND(V36&gt;=600,V36&lt;=4000),"I"))))</f>
        <v>II</v>
      </c>
      <c r="X36" s="65" t="str">
        <f t="shared" si="13"/>
        <v>NO. ACEPTABLE O ACEPTABLE CON CONTROL ESPECIFICO</v>
      </c>
      <c r="Y36" s="86" t="s">
        <v>530</v>
      </c>
      <c r="Z36" s="86"/>
      <c r="AA36" s="86"/>
      <c r="AB36" s="86">
        <v>40</v>
      </c>
      <c r="AC36" s="88" t="s">
        <v>223</v>
      </c>
      <c r="AD36" s="85"/>
      <c r="AE36" s="85"/>
      <c r="AF36" s="83"/>
      <c r="AG36" s="85"/>
      <c r="AH36" s="85"/>
    </row>
    <row r="37" spans="2:34" s="27" customFormat="1" ht="122.25" customHeight="1" x14ac:dyDescent="0.2">
      <c r="B37" s="144"/>
      <c r="C37" s="147"/>
      <c r="D37" s="149"/>
      <c r="E37" s="149"/>
      <c r="F37" s="149"/>
      <c r="G37" s="87" t="s">
        <v>23</v>
      </c>
      <c r="H37" s="88"/>
      <c r="I37" s="85" t="s">
        <v>569</v>
      </c>
      <c r="J37" s="85" t="s">
        <v>187</v>
      </c>
      <c r="K37" s="85" t="s">
        <v>483</v>
      </c>
      <c r="L37" s="85" t="s">
        <v>663</v>
      </c>
      <c r="M37" s="85">
        <v>8</v>
      </c>
      <c r="N37" s="85" t="s">
        <v>7</v>
      </c>
      <c r="O37" s="85" t="s">
        <v>7</v>
      </c>
      <c r="P37" s="85" t="s">
        <v>7</v>
      </c>
      <c r="Q37" s="63">
        <v>2</v>
      </c>
      <c r="R37" s="64">
        <v>4</v>
      </c>
      <c r="S37" s="64">
        <f t="shared" ref="S37:S45" si="14">Q37*R37</f>
        <v>8</v>
      </c>
      <c r="T37" s="64" t="str">
        <f t="shared" ref="T37:T45" si="15">IF(AND(S37&gt;=0,S37&lt;6),"BAJO",IF(AND(S37&gt;=6,S37&lt;9),"MEDIO",IF(AND(S37&gt;=9,S37&lt;21),"ALTO",IF(AND(S37&gt;=21,S37&lt;=24),"MUY ALTO"))))</f>
        <v>MEDIO</v>
      </c>
      <c r="U37" s="64">
        <v>60</v>
      </c>
      <c r="V37" s="64">
        <f t="shared" ref="V37:V45" si="16">+S37*U37</f>
        <v>480</v>
      </c>
      <c r="W37" s="64" t="str">
        <f>IF(AND(V37&gt;=0,V37&lt;20),"IV",IF(AND(V37&gt;=40,V37&lt;120),"III",IF(AND(V37&gt;=150,V37&lt;500),"II",IF(AND(V37&gt;=600,V37&lt;=4000),"I"))))</f>
        <v>II</v>
      </c>
      <c r="X37" s="65" t="str">
        <f t="shared" si="13"/>
        <v>NO. ACEPTABLE O ACEPTABLE CON CONTROL ESPECIFICO</v>
      </c>
      <c r="Y37" s="86" t="s">
        <v>486</v>
      </c>
      <c r="Z37" s="86"/>
      <c r="AA37" s="86"/>
      <c r="AB37" s="86">
        <v>40</v>
      </c>
      <c r="AC37" s="88" t="s">
        <v>223</v>
      </c>
      <c r="AD37" s="85" t="s">
        <v>209</v>
      </c>
      <c r="AE37" s="85" t="s">
        <v>209</v>
      </c>
      <c r="AF37" s="85" t="s">
        <v>209</v>
      </c>
      <c r="AG37" s="85" t="s">
        <v>484</v>
      </c>
      <c r="AH37" s="85" t="s">
        <v>236</v>
      </c>
    </row>
    <row r="38" spans="2:34" s="27" customFormat="1" ht="122.25" customHeight="1" x14ac:dyDescent="0.2">
      <c r="B38" s="144"/>
      <c r="C38" s="147"/>
      <c r="D38" s="149"/>
      <c r="E38" s="149"/>
      <c r="F38" s="149"/>
      <c r="G38" s="87" t="s">
        <v>23</v>
      </c>
      <c r="H38" s="88"/>
      <c r="I38" s="85" t="s">
        <v>30</v>
      </c>
      <c r="J38" s="85" t="s">
        <v>173</v>
      </c>
      <c r="K38" s="85" t="s">
        <v>237</v>
      </c>
      <c r="L38" s="85" t="s">
        <v>570</v>
      </c>
      <c r="M38" s="85">
        <v>8</v>
      </c>
      <c r="N38" s="85" t="s">
        <v>7</v>
      </c>
      <c r="O38" s="85" t="s">
        <v>7</v>
      </c>
      <c r="P38" s="85" t="s">
        <v>7</v>
      </c>
      <c r="Q38" s="63">
        <v>2</v>
      </c>
      <c r="R38" s="64">
        <v>4</v>
      </c>
      <c r="S38" s="64">
        <f t="shared" si="14"/>
        <v>8</v>
      </c>
      <c r="T38" s="64" t="str">
        <f t="shared" si="15"/>
        <v>MEDIO</v>
      </c>
      <c r="U38" s="64">
        <v>60</v>
      </c>
      <c r="V38" s="64">
        <f t="shared" si="16"/>
        <v>480</v>
      </c>
      <c r="W38" s="64" t="str">
        <f t="shared" ref="W38:W45" si="17">IF(AND(V38&gt;=0,V38&lt;20),"IV",IF(AND(V38&gt;=40,V38&lt;120),"III",IF(AND(V38&gt;=150,V38&lt;500),"II",IF(AND(V38&gt;=600,V38&lt;=4000),"I"))))</f>
        <v>II</v>
      </c>
      <c r="X38" s="65" t="str">
        <f t="shared" si="13"/>
        <v>NO. ACEPTABLE O ACEPTABLE CON CONTROL ESPECIFICO</v>
      </c>
      <c r="Y38" s="86" t="s">
        <v>204</v>
      </c>
      <c r="Z38" s="86"/>
      <c r="AA38" s="86"/>
      <c r="AB38" s="86">
        <v>40</v>
      </c>
      <c r="AC38" s="85" t="s">
        <v>225</v>
      </c>
      <c r="AD38" s="85" t="s">
        <v>209</v>
      </c>
      <c r="AE38" s="85" t="s">
        <v>209</v>
      </c>
      <c r="AF38" s="85" t="s">
        <v>209</v>
      </c>
      <c r="AG38" s="85" t="s">
        <v>210</v>
      </c>
      <c r="AH38" s="85"/>
    </row>
    <row r="39" spans="2:34" s="27" customFormat="1" ht="207.75" customHeight="1" x14ac:dyDescent="0.2">
      <c r="B39" s="144"/>
      <c r="C39" s="147"/>
      <c r="D39" s="149"/>
      <c r="E39" s="149"/>
      <c r="F39" s="149"/>
      <c r="G39" s="87" t="s">
        <v>23</v>
      </c>
      <c r="H39" s="88"/>
      <c r="I39" s="85" t="s">
        <v>151</v>
      </c>
      <c r="J39" s="85" t="s">
        <v>156</v>
      </c>
      <c r="K39" s="85" t="s">
        <v>487</v>
      </c>
      <c r="L39" s="85" t="s">
        <v>239</v>
      </c>
      <c r="M39" s="85">
        <v>6</v>
      </c>
      <c r="N39" s="85" t="s">
        <v>7</v>
      </c>
      <c r="O39" s="85" t="s">
        <v>7</v>
      </c>
      <c r="P39" s="85" t="s">
        <v>202</v>
      </c>
      <c r="Q39" s="63">
        <v>2</v>
      </c>
      <c r="R39" s="64">
        <v>4</v>
      </c>
      <c r="S39" s="64">
        <f t="shared" si="14"/>
        <v>8</v>
      </c>
      <c r="T39" s="64" t="str">
        <f t="shared" si="15"/>
        <v>MEDIO</v>
      </c>
      <c r="U39" s="64">
        <v>60</v>
      </c>
      <c r="V39" s="64">
        <f t="shared" si="16"/>
        <v>480</v>
      </c>
      <c r="W39" s="64" t="str">
        <f t="shared" si="17"/>
        <v>II</v>
      </c>
      <c r="X39" s="65" t="str">
        <f t="shared" si="13"/>
        <v>NO. ACEPTABLE O ACEPTABLE CON CONTROL ESPECIFICO</v>
      </c>
      <c r="Y39" s="89" t="s">
        <v>205</v>
      </c>
      <c r="Z39" s="89"/>
      <c r="AA39" s="89"/>
      <c r="AB39" s="89">
        <v>40</v>
      </c>
      <c r="AC39" s="85" t="s">
        <v>219</v>
      </c>
      <c r="AD39" s="85" t="s">
        <v>209</v>
      </c>
      <c r="AE39" s="85" t="s">
        <v>209</v>
      </c>
      <c r="AF39" s="85" t="s">
        <v>209</v>
      </c>
      <c r="AG39" s="85" t="s">
        <v>488</v>
      </c>
      <c r="AH39" s="85" t="s">
        <v>240</v>
      </c>
    </row>
    <row r="40" spans="2:34" s="27" customFormat="1" ht="122.25" customHeight="1" x14ac:dyDescent="0.2">
      <c r="B40" s="144"/>
      <c r="C40" s="147"/>
      <c r="D40" s="149"/>
      <c r="E40" s="149"/>
      <c r="F40" s="149"/>
      <c r="G40" s="87" t="s">
        <v>23</v>
      </c>
      <c r="H40" s="88"/>
      <c r="I40" s="85" t="s">
        <v>151</v>
      </c>
      <c r="J40" s="85" t="s">
        <v>169</v>
      </c>
      <c r="K40" s="89" t="s">
        <v>490</v>
      </c>
      <c r="L40" s="89" t="s">
        <v>241</v>
      </c>
      <c r="M40" s="89">
        <v>6</v>
      </c>
      <c r="N40" s="85" t="s">
        <v>7</v>
      </c>
      <c r="O40" s="85" t="s">
        <v>7</v>
      </c>
      <c r="P40" s="85" t="s">
        <v>202</v>
      </c>
      <c r="Q40" s="63">
        <v>2</v>
      </c>
      <c r="R40" s="64">
        <v>3</v>
      </c>
      <c r="S40" s="64">
        <f t="shared" si="14"/>
        <v>6</v>
      </c>
      <c r="T40" s="64" t="str">
        <f t="shared" si="15"/>
        <v>MEDIO</v>
      </c>
      <c r="U40" s="64">
        <v>60</v>
      </c>
      <c r="V40" s="64">
        <f t="shared" si="16"/>
        <v>360</v>
      </c>
      <c r="W40" s="64" t="str">
        <f t="shared" si="17"/>
        <v>II</v>
      </c>
      <c r="X40" s="65" t="str">
        <f t="shared" si="13"/>
        <v>NO. ACEPTABLE O ACEPTABLE CON CONTROL ESPECIFICO</v>
      </c>
      <c r="Y40" s="89" t="s">
        <v>205</v>
      </c>
      <c r="Z40" s="89"/>
      <c r="AA40" s="89"/>
      <c r="AB40" s="89">
        <v>40</v>
      </c>
      <c r="AC40" s="85" t="s">
        <v>219</v>
      </c>
      <c r="AD40" s="85" t="s">
        <v>209</v>
      </c>
      <c r="AE40" s="85" t="s">
        <v>209</v>
      </c>
      <c r="AF40" s="85" t="s">
        <v>209</v>
      </c>
      <c r="AG40" s="85" t="s">
        <v>489</v>
      </c>
      <c r="AH40" s="85" t="s">
        <v>240</v>
      </c>
    </row>
    <row r="41" spans="2:34" s="27" customFormat="1" ht="150.75" customHeight="1" x14ac:dyDescent="0.2">
      <c r="B41" s="144"/>
      <c r="C41" s="147"/>
      <c r="D41" s="149"/>
      <c r="E41" s="149"/>
      <c r="F41" s="149"/>
      <c r="G41" s="87" t="s">
        <v>23</v>
      </c>
      <c r="H41" s="88"/>
      <c r="I41" s="85" t="s">
        <v>196</v>
      </c>
      <c r="J41" s="85" t="s">
        <v>175</v>
      </c>
      <c r="K41" s="89" t="s">
        <v>491</v>
      </c>
      <c r="L41" s="89" t="s">
        <v>242</v>
      </c>
      <c r="M41" s="89">
        <v>8</v>
      </c>
      <c r="N41" s="85" t="s">
        <v>7</v>
      </c>
      <c r="O41" s="88" t="s">
        <v>203</v>
      </c>
      <c r="P41" s="88" t="s">
        <v>7</v>
      </c>
      <c r="Q41" s="63">
        <v>2</v>
      </c>
      <c r="R41" s="64">
        <v>2</v>
      </c>
      <c r="S41" s="64">
        <f t="shared" si="14"/>
        <v>4</v>
      </c>
      <c r="T41" s="64" t="str">
        <f t="shared" si="15"/>
        <v>BAJO</v>
      </c>
      <c r="U41" s="64">
        <v>60</v>
      </c>
      <c r="V41" s="64">
        <f t="shared" si="16"/>
        <v>240</v>
      </c>
      <c r="W41" s="64" t="str">
        <f t="shared" si="17"/>
        <v>II</v>
      </c>
      <c r="X41" s="65" t="str">
        <f t="shared" si="13"/>
        <v>NO. ACEPTABLE O ACEPTABLE CON CONTROL ESPECIFICO</v>
      </c>
      <c r="Y41" s="86" t="s">
        <v>571</v>
      </c>
      <c r="Z41" s="86"/>
      <c r="AA41" s="86"/>
      <c r="AB41" s="86">
        <v>40</v>
      </c>
      <c r="AC41" s="85" t="s">
        <v>221</v>
      </c>
      <c r="AD41" s="85" t="s">
        <v>209</v>
      </c>
      <c r="AE41" s="85" t="s">
        <v>209</v>
      </c>
      <c r="AF41" s="92" t="s">
        <v>493</v>
      </c>
      <c r="AG41" s="92" t="s">
        <v>494</v>
      </c>
      <c r="AH41" s="85"/>
    </row>
    <row r="42" spans="2:34" s="27" customFormat="1" ht="150.75" customHeight="1" x14ac:dyDescent="0.2">
      <c r="B42" s="144"/>
      <c r="C42" s="147"/>
      <c r="D42" s="149"/>
      <c r="E42" s="149"/>
      <c r="F42" s="149"/>
      <c r="G42" s="87" t="s">
        <v>23</v>
      </c>
      <c r="H42" s="88"/>
      <c r="I42" s="85" t="s">
        <v>196</v>
      </c>
      <c r="J42" s="85" t="s">
        <v>163</v>
      </c>
      <c r="K42" s="89" t="s">
        <v>267</v>
      </c>
      <c r="L42" s="89" t="s">
        <v>244</v>
      </c>
      <c r="M42" s="89">
        <v>1</v>
      </c>
      <c r="N42" s="85" t="s">
        <v>7</v>
      </c>
      <c r="O42" s="88" t="s">
        <v>7</v>
      </c>
      <c r="P42" s="88" t="s">
        <v>7</v>
      </c>
      <c r="Q42" s="63">
        <v>2</v>
      </c>
      <c r="R42" s="64">
        <v>2</v>
      </c>
      <c r="S42" s="64">
        <f t="shared" si="14"/>
        <v>4</v>
      </c>
      <c r="T42" s="64" t="str">
        <f t="shared" si="15"/>
        <v>BAJO</v>
      </c>
      <c r="U42" s="64">
        <v>60</v>
      </c>
      <c r="V42" s="64">
        <f t="shared" si="16"/>
        <v>240</v>
      </c>
      <c r="W42" s="64" t="str">
        <f t="shared" si="17"/>
        <v>II</v>
      </c>
      <c r="X42" s="65" t="str">
        <f t="shared" si="13"/>
        <v>NO. ACEPTABLE O ACEPTABLE CON CONTROL ESPECIFICO</v>
      </c>
      <c r="Y42" s="86" t="s">
        <v>572</v>
      </c>
      <c r="Z42" s="86"/>
      <c r="AA42" s="86"/>
      <c r="AB42" s="86">
        <v>40</v>
      </c>
      <c r="AC42" s="85" t="s">
        <v>220</v>
      </c>
      <c r="AD42" s="92" t="s">
        <v>268</v>
      </c>
      <c r="AE42" s="92" t="s">
        <v>245</v>
      </c>
      <c r="AF42" s="92" t="s">
        <v>246</v>
      </c>
      <c r="AG42" s="92" t="s">
        <v>603</v>
      </c>
      <c r="AH42" s="85"/>
    </row>
    <row r="43" spans="2:34" s="27" customFormat="1" ht="150.75" customHeight="1" x14ac:dyDescent="0.2">
      <c r="B43" s="144"/>
      <c r="C43" s="147"/>
      <c r="D43" s="149"/>
      <c r="E43" s="149"/>
      <c r="F43" s="149"/>
      <c r="G43" s="87" t="s">
        <v>23</v>
      </c>
      <c r="H43" s="131"/>
      <c r="I43" s="85" t="s">
        <v>196</v>
      </c>
      <c r="J43" s="85" t="s">
        <v>179</v>
      </c>
      <c r="K43" s="89" t="s">
        <v>607</v>
      </c>
      <c r="L43" s="89" t="s">
        <v>608</v>
      </c>
      <c r="M43" s="89">
        <v>8</v>
      </c>
      <c r="N43" s="85" t="s">
        <v>7</v>
      </c>
      <c r="O43" s="88" t="s">
        <v>7</v>
      </c>
      <c r="P43" s="88" t="s">
        <v>7</v>
      </c>
      <c r="Q43" s="63">
        <v>6</v>
      </c>
      <c r="R43" s="64">
        <v>2</v>
      </c>
      <c r="S43" s="64">
        <f t="shared" si="14"/>
        <v>12</v>
      </c>
      <c r="T43" s="64" t="str">
        <f t="shared" si="15"/>
        <v>ALTO</v>
      </c>
      <c r="U43" s="64">
        <v>60</v>
      </c>
      <c r="V43" s="64">
        <f t="shared" si="16"/>
        <v>720</v>
      </c>
      <c r="W43" s="64" t="str">
        <f t="shared" si="17"/>
        <v>I</v>
      </c>
      <c r="X43" s="65" t="str">
        <f t="shared" si="13"/>
        <v>NO ACEPTABLE</v>
      </c>
      <c r="Y43" s="86" t="s">
        <v>609</v>
      </c>
      <c r="Z43" s="83"/>
      <c r="AA43" s="83"/>
      <c r="AB43" s="83">
        <v>40</v>
      </c>
      <c r="AC43" s="85" t="s">
        <v>610</v>
      </c>
      <c r="AD43" s="92" t="s">
        <v>209</v>
      </c>
      <c r="AE43" s="86" t="s">
        <v>209</v>
      </c>
      <c r="AF43" s="92" t="s">
        <v>209</v>
      </c>
      <c r="AG43" s="92" t="s">
        <v>611</v>
      </c>
      <c r="AH43" s="92"/>
    </row>
    <row r="44" spans="2:34" s="27" customFormat="1" ht="150.75" customHeight="1" x14ac:dyDescent="0.2">
      <c r="B44" s="144"/>
      <c r="C44" s="147"/>
      <c r="D44" s="149"/>
      <c r="E44" s="149"/>
      <c r="F44" s="149"/>
      <c r="G44" s="88" t="s">
        <v>23</v>
      </c>
      <c r="I44" s="85" t="s">
        <v>196</v>
      </c>
      <c r="J44" s="85" t="s">
        <v>184</v>
      </c>
      <c r="K44" s="90" t="s">
        <v>642</v>
      </c>
      <c r="L44" s="90" t="s">
        <v>247</v>
      </c>
      <c r="M44" s="90">
        <v>8</v>
      </c>
      <c r="N44" s="85" t="s">
        <v>7</v>
      </c>
      <c r="O44" s="88" t="s">
        <v>7</v>
      </c>
      <c r="P44" s="88" t="s">
        <v>7</v>
      </c>
      <c r="Q44" s="63">
        <v>6</v>
      </c>
      <c r="R44" s="64">
        <v>2</v>
      </c>
      <c r="S44" s="64">
        <f t="shared" si="14"/>
        <v>12</v>
      </c>
      <c r="T44" s="64" t="str">
        <f t="shared" si="15"/>
        <v>ALTO</v>
      </c>
      <c r="U44" s="64">
        <v>60</v>
      </c>
      <c r="V44" s="64">
        <f t="shared" si="16"/>
        <v>720</v>
      </c>
      <c r="W44" s="64" t="str">
        <f t="shared" si="17"/>
        <v>I</v>
      </c>
      <c r="X44" s="65" t="str">
        <f t="shared" si="13"/>
        <v>NO ACEPTABLE</v>
      </c>
      <c r="Y44" s="86" t="s">
        <v>207</v>
      </c>
      <c r="Z44" s="86"/>
      <c r="AA44" s="86"/>
      <c r="AB44" s="86">
        <v>40</v>
      </c>
      <c r="AC44" s="85" t="s">
        <v>219</v>
      </c>
      <c r="AD44" s="92" t="s">
        <v>209</v>
      </c>
      <c r="AE44" s="92" t="s">
        <v>209</v>
      </c>
      <c r="AF44" s="92" t="s">
        <v>209</v>
      </c>
      <c r="AG44" s="92" t="s">
        <v>534</v>
      </c>
      <c r="AH44" s="85"/>
    </row>
    <row r="45" spans="2:34" s="27" customFormat="1" ht="200.25" customHeight="1" thickBot="1" x14ac:dyDescent="0.25">
      <c r="B45" s="145"/>
      <c r="C45" s="147"/>
      <c r="D45" s="149"/>
      <c r="E45" s="149"/>
      <c r="F45" s="149"/>
      <c r="G45" s="87"/>
      <c r="H45" s="85" t="s">
        <v>23</v>
      </c>
      <c r="I45" s="85" t="s">
        <v>152</v>
      </c>
      <c r="J45" s="85" t="s">
        <v>197</v>
      </c>
      <c r="K45" s="90" t="s">
        <v>248</v>
      </c>
      <c r="L45" s="90" t="s">
        <v>249</v>
      </c>
      <c r="M45" s="90">
        <v>8</v>
      </c>
      <c r="N45" s="85" t="s">
        <v>7</v>
      </c>
      <c r="O45" s="85" t="s">
        <v>203</v>
      </c>
      <c r="P45" s="85" t="s">
        <v>250</v>
      </c>
      <c r="Q45" s="77">
        <v>6</v>
      </c>
      <c r="R45" s="64">
        <v>1</v>
      </c>
      <c r="S45" s="64">
        <f t="shared" si="14"/>
        <v>6</v>
      </c>
      <c r="T45" s="64" t="str">
        <f t="shared" si="15"/>
        <v>MEDIO</v>
      </c>
      <c r="U45" s="64">
        <v>100</v>
      </c>
      <c r="V45" s="64">
        <f t="shared" si="16"/>
        <v>600</v>
      </c>
      <c r="W45" s="64" t="str">
        <f t="shared" si="17"/>
        <v>I</v>
      </c>
      <c r="X45" s="65" t="str">
        <f t="shared" si="13"/>
        <v>NO ACEPTABLE</v>
      </c>
      <c r="Y45" s="89" t="s">
        <v>208</v>
      </c>
      <c r="Z45" s="89"/>
      <c r="AA45" s="89"/>
      <c r="AB45" s="89">
        <v>40</v>
      </c>
      <c r="AC45" s="85" t="s">
        <v>223</v>
      </c>
      <c r="AD45" s="86" t="s">
        <v>209</v>
      </c>
      <c r="AE45" s="92" t="s">
        <v>209</v>
      </c>
      <c r="AF45" s="92" t="s">
        <v>606</v>
      </c>
      <c r="AG45" s="85" t="s">
        <v>251</v>
      </c>
      <c r="AH45" s="85" t="s">
        <v>253</v>
      </c>
    </row>
    <row r="46" spans="2:34" s="27" customFormat="1" ht="122.25" customHeight="1" x14ac:dyDescent="0.2">
      <c r="B46" s="143" t="s">
        <v>658</v>
      </c>
      <c r="C46" s="146" t="s">
        <v>589</v>
      </c>
      <c r="D46" s="148" t="s">
        <v>659</v>
      </c>
      <c r="E46" s="148" t="s">
        <v>598</v>
      </c>
      <c r="F46" s="148" t="s">
        <v>665</v>
      </c>
      <c r="G46" s="126" t="s">
        <v>23</v>
      </c>
      <c r="I46" s="83" t="s">
        <v>196</v>
      </c>
      <c r="J46" s="83" t="s">
        <v>198</v>
      </c>
      <c r="K46" s="83" t="s">
        <v>592</v>
      </c>
      <c r="L46" s="84" t="s">
        <v>478</v>
      </c>
      <c r="M46" s="84">
        <v>8</v>
      </c>
      <c r="N46" s="83" t="s">
        <v>7</v>
      </c>
      <c r="O46" s="83" t="s">
        <v>7</v>
      </c>
      <c r="P46" s="83" t="s">
        <v>7</v>
      </c>
      <c r="Q46" s="63">
        <v>2</v>
      </c>
      <c r="R46" s="69">
        <v>4</v>
      </c>
      <c r="S46" s="69">
        <f>Q46*R46</f>
        <v>8</v>
      </c>
      <c r="T46" s="69" t="str">
        <f>IF(AND(S46&gt;=0,S46&lt;6),"BAJO",IF(AND(S46&gt;=6,S46&lt;9),"MEDIO",IF(AND(S46&gt;=9,S46&lt;21),"ALTO",IF(AND(S46&gt;=21,S46&lt;=24),"MUY ALTO"))))</f>
        <v>MEDIO</v>
      </c>
      <c r="U46" s="69">
        <v>25</v>
      </c>
      <c r="V46" s="69">
        <f>+S46*U46</f>
        <v>200</v>
      </c>
      <c r="W46" s="70" t="str">
        <f t="shared" si="0"/>
        <v>II</v>
      </c>
      <c r="X46" s="71" t="str">
        <f>IF(V46&gt;=0,IF(V46&lt;=20,"ACEPTABLE",IF(V46&gt;=21,IF(V46&lt;=120,"ACEPTABLE",IF(V46&gt;=41,IF(V46&lt;=500,"NO. ACEPTABLE O ACEPTABLE CON CONTROL ESPECIFICO","NO ACEPTABLE")))," ")))</f>
        <v>NO. ACEPTABLE O ACEPTABLE CON CONTROL ESPECIFICO</v>
      </c>
      <c r="Y46" s="83" t="s">
        <v>480</v>
      </c>
      <c r="Z46" s="83"/>
      <c r="AA46" s="83"/>
      <c r="AB46" s="83">
        <v>26</v>
      </c>
      <c r="AC46" s="83" t="s">
        <v>221</v>
      </c>
      <c r="AD46" s="83" t="s">
        <v>209</v>
      </c>
      <c r="AE46" s="83" t="s">
        <v>209</v>
      </c>
      <c r="AF46" s="83" t="s">
        <v>209</v>
      </c>
      <c r="AG46" s="83" t="s">
        <v>662</v>
      </c>
      <c r="AH46" s="83" t="s">
        <v>232</v>
      </c>
    </row>
    <row r="47" spans="2:34" s="27" customFormat="1" ht="122.25" customHeight="1" x14ac:dyDescent="0.2">
      <c r="B47" s="144"/>
      <c r="C47" s="147"/>
      <c r="D47" s="149"/>
      <c r="E47" s="149"/>
      <c r="F47" s="149"/>
      <c r="G47" s="83" t="s">
        <v>23</v>
      </c>
      <c r="I47" s="83" t="s">
        <v>196</v>
      </c>
      <c r="J47" s="83" t="s">
        <v>198</v>
      </c>
      <c r="K47" s="83" t="s">
        <v>660</v>
      </c>
      <c r="L47" s="84" t="s">
        <v>613</v>
      </c>
      <c r="M47" s="84">
        <v>8</v>
      </c>
      <c r="N47" s="85" t="s">
        <v>7</v>
      </c>
      <c r="O47" s="85" t="s">
        <v>7</v>
      </c>
      <c r="P47" s="85" t="s">
        <v>7</v>
      </c>
      <c r="Q47" s="63">
        <v>2</v>
      </c>
      <c r="R47" s="69">
        <v>4</v>
      </c>
      <c r="S47" s="69">
        <f>Q47*R47</f>
        <v>8</v>
      </c>
      <c r="T47" s="69" t="str">
        <f>IF(AND(S47&gt;=0,S47&lt;6),"BAJO",IF(AND(S47&gt;=6,S47&lt;9),"MEDIO",IF(AND(S47&gt;=9,S47&lt;21),"ALTO",IF(AND(S47&gt;=21,S47&lt;=24),"MUY ALTO"))))</f>
        <v>MEDIO</v>
      </c>
      <c r="U47" s="69">
        <v>25</v>
      </c>
      <c r="V47" s="69">
        <f>+S47*U47</f>
        <v>200</v>
      </c>
      <c r="W47" s="70" t="str">
        <f t="shared" si="0"/>
        <v>II</v>
      </c>
      <c r="X47" s="71" t="str">
        <f>IF(V47&gt;=0,IF(V47&lt;=20,"ACEPTABLE",IF(V47&gt;=21,IF(V47&lt;=120,"ACEPTABLE",IF(V47&gt;=41,IF(V47&lt;=500,"NO. ACEPTABLE O ACEPTABLE CON CONTROL ESPECIFICO","NO ACEPTABLE")))," ")))</f>
        <v>NO. ACEPTABLE O ACEPTABLE CON CONTROL ESPECIFICO</v>
      </c>
      <c r="Y47" s="83" t="s">
        <v>614</v>
      </c>
      <c r="Z47" s="83"/>
      <c r="AA47" s="83"/>
      <c r="AB47" s="83">
        <v>26</v>
      </c>
      <c r="AC47" s="83" t="s">
        <v>221</v>
      </c>
      <c r="AD47" s="83" t="s">
        <v>209</v>
      </c>
      <c r="AE47" s="83" t="s">
        <v>209</v>
      </c>
      <c r="AF47" s="83" t="s">
        <v>615</v>
      </c>
      <c r="AG47" s="83" t="s">
        <v>616</v>
      </c>
      <c r="AH47" s="83"/>
    </row>
    <row r="48" spans="2:34" s="27" customFormat="1" ht="122.25" customHeight="1" x14ac:dyDescent="0.2">
      <c r="B48" s="144"/>
      <c r="C48" s="147"/>
      <c r="D48" s="149"/>
      <c r="E48" s="149"/>
      <c r="F48" s="149"/>
      <c r="G48" s="83"/>
      <c r="H48" s="85" t="s">
        <v>23</v>
      </c>
      <c r="I48" s="83" t="s">
        <v>196</v>
      </c>
      <c r="J48" s="83" t="s">
        <v>198</v>
      </c>
      <c r="K48" s="83" t="s">
        <v>594</v>
      </c>
      <c r="L48" s="84" t="s">
        <v>478</v>
      </c>
      <c r="M48" s="84">
        <v>8</v>
      </c>
      <c r="N48" s="85" t="s">
        <v>7</v>
      </c>
      <c r="O48" s="85" t="s">
        <v>7</v>
      </c>
      <c r="P48" s="85" t="s">
        <v>7</v>
      </c>
      <c r="Q48" s="63">
        <v>2</v>
      </c>
      <c r="R48" s="69">
        <v>4</v>
      </c>
      <c r="S48" s="69">
        <f>Q48*R48</f>
        <v>8</v>
      </c>
      <c r="T48" s="69" t="str">
        <f>IF(AND(S48&gt;=0,S48&lt;6),"BAJO",IF(AND(S48&gt;=6,S48&lt;9),"MEDIO",IF(AND(S48&gt;=9,S48&lt;21),"ALTO",IF(AND(S48&gt;=21,S48&lt;=24),"MUY ALTO"))))</f>
        <v>MEDIO</v>
      </c>
      <c r="U48" s="69">
        <v>25</v>
      </c>
      <c r="V48" s="69">
        <f>+S48*U48</f>
        <v>200</v>
      </c>
      <c r="W48" s="70" t="str">
        <f>IF(AND(V48&gt;=0,V48&lt;20),"IV",IF(AND(V48&gt;=40,V48&lt;120),"III",IF(AND(V48&gt;=150,V48&lt;500),"II",IF(AND(V48&gt;=600,V48&lt;=4000),"I"))))</f>
        <v>II</v>
      </c>
      <c r="X48" s="71" t="str">
        <f>IF(V48&gt;=0,IF(V48&lt;=20,"ACEPTABLE",IF(V48&gt;=21,IF(V48&lt;=120,"ACEPTABLE",IF(V48&gt;=41,IF(V48&lt;=500,"NO. ACEPTABLE O ACEPTABLE CON CONTROL ESPECIFICO","NO ACEPTABLE")))," ")))</f>
        <v>NO. ACEPTABLE O ACEPTABLE CON CONTROL ESPECIFICO</v>
      </c>
      <c r="Y48" s="83" t="s">
        <v>480</v>
      </c>
      <c r="Z48" s="83"/>
      <c r="AA48" s="83"/>
      <c r="AB48" s="83">
        <v>26</v>
      </c>
      <c r="AC48" s="83" t="s">
        <v>221</v>
      </c>
      <c r="AD48" s="83" t="s">
        <v>209</v>
      </c>
      <c r="AE48" s="83" t="s">
        <v>209</v>
      </c>
      <c r="AF48" s="83" t="s">
        <v>209</v>
      </c>
      <c r="AG48" s="83" t="s">
        <v>662</v>
      </c>
      <c r="AH48" s="83" t="s">
        <v>232</v>
      </c>
    </row>
    <row r="49" spans="1:43" s="27" customFormat="1" ht="159" customHeight="1" x14ac:dyDescent="0.2">
      <c r="B49" s="144"/>
      <c r="C49" s="147"/>
      <c r="D49" s="149"/>
      <c r="E49" s="149"/>
      <c r="F49" s="149"/>
      <c r="G49" s="85" t="s">
        <v>23</v>
      </c>
      <c r="H49" s="85"/>
      <c r="I49" s="85" t="s">
        <v>567</v>
      </c>
      <c r="J49" s="85" t="s">
        <v>153</v>
      </c>
      <c r="K49" s="85" t="s">
        <v>617</v>
      </c>
      <c r="L49" s="86" t="s">
        <v>597</v>
      </c>
      <c r="M49" s="86">
        <v>8</v>
      </c>
      <c r="N49" s="85" t="s">
        <v>7</v>
      </c>
      <c r="O49" s="85" t="s">
        <v>7</v>
      </c>
      <c r="P49" s="85" t="s">
        <v>7</v>
      </c>
      <c r="Q49" s="77">
        <v>2</v>
      </c>
      <c r="R49" s="64">
        <v>4</v>
      </c>
      <c r="S49" s="64">
        <f>Q49*R49</f>
        <v>8</v>
      </c>
      <c r="T49" s="64" t="str">
        <f>IF(AND(S49&gt;=0,S49&lt;6),"BAJO",IF(AND(S49&gt;=6,S49&lt;9),"MEDIO",IF(AND(S49&gt;=9,S49&lt;21),"ALTO",IF(AND(S49&gt;=21,S49&lt;=24),"MUY ALTO"))))</f>
        <v>MEDIO</v>
      </c>
      <c r="U49" s="64">
        <v>25</v>
      </c>
      <c r="V49" s="64">
        <f>+S49*U49</f>
        <v>200</v>
      </c>
      <c r="W49" s="64" t="str">
        <f>IF(AND(V49&gt;=0,V49&lt;20),"IV",IF(AND(V49&gt;=40,V49&lt;120),"III",IF(AND(V49&gt;=150,V49&lt;500),"II",IF(AND(V49&gt;=600,V49&lt;=4000),"I"))))</f>
        <v>II</v>
      </c>
      <c r="X49" s="65" t="str">
        <f t="shared" ref="X49:X59" si="18">IF(V49&gt;=0,IF(V49&lt;=20,"ACEPTABLE",IF(V49&gt;=21,IF(V49&lt;=120,"ACEPTABLE",IF(V49&gt;=41,IF(V49&lt;=500,"NO. ACEPTABLE O ACEPTABLE CON CONTROL ESPECIFICO","NO ACEPTABLE")))," ")))</f>
        <v>NO. ACEPTABLE O ACEPTABLE CON CONTROL ESPECIFICO</v>
      </c>
      <c r="Y49" s="86" t="s">
        <v>530</v>
      </c>
      <c r="Z49" s="86"/>
      <c r="AA49" s="86"/>
      <c r="AB49" s="83">
        <v>26</v>
      </c>
      <c r="AC49" s="88" t="s">
        <v>223</v>
      </c>
      <c r="AD49" s="85" t="s">
        <v>209</v>
      </c>
      <c r="AE49" s="85" t="s">
        <v>209</v>
      </c>
      <c r="AF49" s="83" t="s">
        <v>209</v>
      </c>
      <c r="AG49" s="85" t="s">
        <v>596</v>
      </c>
      <c r="AH49" s="85" t="s">
        <v>529</v>
      </c>
    </row>
    <row r="50" spans="1:43" s="27" customFormat="1" ht="159" customHeight="1" x14ac:dyDescent="0.2">
      <c r="B50" s="144"/>
      <c r="C50" s="147"/>
      <c r="D50" s="149"/>
      <c r="E50" s="149"/>
      <c r="F50" s="149"/>
      <c r="G50" s="87"/>
      <c r="H50" s="88" t="s">
        <v>23</v>
      </c>
      <c r="I50" s="85" t="s">
        <v>567</v>
      </c>
      <c r="J50" s="85" t="s">
        <v>165</v>
      </c>
      <c r="K50" s="85" t="s">
        <v>618</v>
      </c>
      <c r="L50" s="86" t="s">
        <v>527</v>
      </c>
      <c r="M50" s="86">
        <v>8</v>
      </c>
      <c r="N50" s="85" t="s">
        <v>7</v>
      </c>
      <c r="O50" s="85" t="s">
        <v>7</v>
      </c>
      <c r="P50" s="85" t="s">
        <v>7</v>
      </c>
      <c r="Q50" s="77">
        <v>2</v>
      </c>
      <c r="R50" s="64">
        <v>4</v>
      </c>
      <c r="S50" s="64">
        <f>Q50*R50</f>
        <v>8</v>
      </c>
      <c r="T50" s="64" t="str">
        <f>IF(AND(S50&gt;=0,S50&lt;6),"BAJO",IF(AND(S50&gt;=6,S50&lt;9),"MEDIO",IF(AND(S50&gt;=9,S50&lt;21),"ALTO",IF(AND(S50&gt;=21,S50&lt;=24),"MUY ALTO"))))</f>
        <v>MEDIO</v>
      </c>
      <c r="U50" s="64">
        <v>25</v>
      </c>
      <c r="V50" s="64">
        <f>+S50*U50</f>
        <v>200</v>
      </c>
      <c r="W50" s="64" t="str">
        <f>IF(AND(V50&gt;=0,V50&lt;20),"IV",IF(AND(V50&gt;=40,V50&lt;120),"III",IF(AND(V50&gt;=150,V50&lt;500),"II",IF(AND(V50&gt;=600,V50&lt;=4000),"I"))))</f>
        <v>II</v>
      </c>
      <c r="X50" s="65" t="str">
        <f t="shared" si="18"/>
        <v>NO. ACEPTABLE O ACEPTABLE CON CONTROL ESPECIFICO</v>
      </c>
      <c r="Y50" s="86" t="s">
        <v>530</v>
      </c>
      <c r="Z50" s="86"/>
      <c r="AA50" s="86"/>
      <c r="AB50" s="83">
        <v>26</v>
      </c>
      <c r="AC50" s="88" t="s">
        <v>223</v>
      </c>
      <c r="AD50" s="85"/>
      <c r="AE50" s="85"/>
      <c r="AF50" s="83"/>
      <c r="AG50" s="85"/>
      <c r="AH50" s="85"/>
    </row>
    <row r="51" spans="1:43" s="27" customFormat="1" ht="122.25" customHeight="1" x14ac:dyDescent="0.2">
      <c r="B51" s="144"/>
      <c r="C51" s="147"/>
      <c r="D51" s="149"/>
      <c r="E51" s="149"/>
      <c r="F51" s="149"/>
      <c r="G51" s="87" t="s">
        <v>23</v>
      </c>
      <c r="H51" s="88"/>
      <c r="I51" s="85" t="s">
        <v>569</v>
      </c>
      <c r="J51" s="85" t="s">
        <v>187</v>
      </c>
      <c r="K51" s="85" t="s">
        <v>483</v>
      </c>
      <c r="L51" s="85" t="s">
        <v>663</v>
      </c>
      <c r="M51" s="85">
        <v>8</v>
      </c>
      <c r="N51" s="85" t="s">
        <v>7</v>
      </c>
      <c r="O51" s="85" t="s">
        <v>7</v>
      </c>
      <c r="P51" s="85" t="s">
        <v>7</v>
      </c>
      <c r="Q51" s="63">
        <v>2</v>
      </c>
      <c r="R51" s="64">
        <v>4</v>
      </c>
      <c r="S51" s="64">
        <f t="shared" ref="S51:S59" si="19">Q51*R51</f>
        <v>8</v>
      </c>
      <c r="T51" s="64" t="str">
        <f t="shared" ref="T51:T59" si="20">IF(AND(S51&gt;=0,S51&lt;6),"BAJO",IF(AND(S51&gt;=6,S51&lt;9),"MEDIO",IF(AND(S51&gt;=9,S51&lt;21),"ALTO",IF(AND(S51&gt;=21,S51&lt;=24),"MUY ALTO"))))</f>
        <v>MEDIO</v>
      </c>
      <c r="U51" s="64">
        <v>60</v>
      </c>
      <c r="V51" s="64">
        <f t="shared" ref="V51:V59" si="21">+S51*U51</f>
        <v>480</v>
      </c>
      <c r="W51" s="64" t="str">
        <f>IF(AND(V51&gt;=0,V51&lt;20),"IV",IF(AND(V51&gt;=40,V51&lt;120),"III",IF(AND(V51&gt;=150,V51&lt;500),"II",IF(AND(V51&gt;=600,V51&lt;=4000),"I"))))</f>
        <v>II</v>
      </c>
      <c r="X51" s="65" t="str">
        <f t="shared" si="18"/>
        <v>NO. ACEPTABLE O ACEPTABLE CON CONTROL ESPECIFICO</v>
      </c>
      <c r="Y51" s="86" t="s">
        <v>486</v>
      </c>
      <c r="Z51" s="86"/>
      <c r="AA51" s="86"/>
      <c r="AB51" s="83">
        <v>26</v>
      </c>
      <c r="AC51" s="88" t="s">
        <v>223</v>
      </c>
      <c r="AD51" s="85" t="s">
        <v>209</v>
      </c>
      <c r="AE51" s="85" t="s">
        <v>209</v>
      </c>
      <c r="AF51" s="85" t="s">
        <v>209</v>
      </c>
      <c r="AG51" s="85" t="s">
        <v>484</v>
      </c>
      <c r="AH51" s="85" t="s">
        <v>236</v>
      </c>
    </row>
    <row r="52" spans="1:43" s="27" customFormat="1" ht="122.25" customHeight="1" x14ac:dyDescent="0.2">
      <c r="B52" s="144"/>
      <c r="C52" s="147"/>
      <c r="D52" s="149"/>
      <c r="E52" s="149"/>
      <c r="F52" s="149"/>
      <c r="G52" s="87" t="s">
        <v>23</v>
      </c>
      <c r="H52" s="88"/>
      <c r="I52" s="85" t="s">
        <v>30</v>
      </c>
      <c r="J52" s="85" t="s">
        <v>173</v>
      </c>
      <c r="K52" s="85" t="s">
        <v>237</v>
      </c>
      <c r="L52" s="85" t="s">
        <v>570</v>
      </c>
      <c r="M52" s="85">
        <v>8</v>
      </c>
      <c r="N52" s="85" t="s">
        <v>7</v>
      </c>
      <c r="O52" s="85" t="s">
        <v>7</v>
      </c>
      <c r="P52" s="85" t="s">
        <v>7</v>
      </c>
      <c r="Q52" s="63">
        <v>2</v>
      </c>
      <c r="R52" s="64">
        <v>4</v>
      </c>
      <c r="S52" s="64">
        <f t="shared" si="19"/>
        <v>8</v>
      </c>
      <c r="T52" s="64" t="str">
        <f t="shared" si="20"/>
        <v>MEDIO</v>
      </c>
      <c r="U52" s="64">
        <v>60</v>
      </c>
      <c r="V52" s="64">
        <f t="shared" si="21"/>
        <v>480</v>
      </c>
      <c r="W52" s="64" t="str">
        <f t="shared" ref="W52:W59" si="22">IF(AND(V52&gt;=0,V52&lt;20),"IV",IF(AND(V52&gt;=40,V52&lt;120),"III",IF(AND(V52&gt;=150,V52&lt;500),"II",IF(AND(V52&gt;=600,V52&lt;=4000),"I"))))</f>
        <v>II</v>
      </c>
      <c r="X52" s="65" t="str">
        <f t="shared" si="18"/>
        <v>NO. ACEPTABLE O ACEPTABLE CON CONTROL ESPECIFICO</v>
      </c>
      <c r="Y52" s="86" t="s">
        <v>204</v>
      </c>
      <c r="Z52" s="86"/>
      <c r="AA52" s="86"/>
      <c r="AB52" s="83">
        <v>26</v>
      </c>
      <c r="AC52" s="85" t="s">
        <v>225</v>
      </c>
      <c r="AD52" s="85" t="s">
        <v>209</v>
      </c>
      <c r="AE52" s="85" t="s">
        <v>209</v>
      </c>
      <c r="AF52" s="85" t="s">
        <v>209</v>
      </c>
      <c r="AG52" s="85" t="s">
        <v>210</v>
      </c>
      <c r="AH52" s="85"/>
    </row>
    <row r="53" spans="1:43" s="27" customFormat="1" ht="207.75" customHeight="1" x14ac:dyDescent="0.2">
      <c r="B53" s="144"/>
      <c r="C53" s="147"/>
      <c r="D53" s="149"/>
      <c r="E53" s="149"/>
      <c r="F53" s="149"/>
      <c r="G53" s="87" t="s">
        <v>23</v>
      </c>
      <c r="H53" s="88"/>
      <c r="I53" s="85" t="s">
        <v>151</v>
      </c>
      <c r="J53" s="85" t="s">
        <v>156</v>
      </c>
      <c r="K53" s="85" t="s">
        <v>487</v>
      </c>
      <c r="L53" s="85" t="s">
        <v>239</v>
      </c>
      <c r="M53" s="85">
        <v>6</v>
      </c>
      <c r="N53" s="85" t="s">
        <v>7</v>
      </c>
      <c r="O53" s="85" t="s">
        <v>7</v>
      </c>
      <c r="P53" s="85" t="s">
        <v>202</v>
      </c>
      <c r="Q53" s="63">
        <v>2</v>
      </c>
      <c r="R53" s="64">
        <v>4</v>
      </c>
      <c r="S53" s="64">
        <f t="shared" si="19"/>
        <v>8</v>
      </c>
      <c r="T53" s="64" t="str">
        <f t="shared" si="20"/>
        <v>MEDIO</v>
      </c>
      <c r="U53" s="64">
        <v>60</v>
      </c>
      <c r="V53" s="64">
        <f t="shared" si="21"/>
        <v>480</v>
      </c>
      <c r="W53" s="64" t="str">
        <f t="shared" si="22"/>
        <v>II</v>
      </c>
      <c r="X53" s="65" t="str">
        <f t="shared" si="18"/>
        <v>NO. ACEPTABLE O ACEPTABLE CON CONTROL ESPECIFICO</v>
      </c>
      <c r="Y53" s="89" t="s">
        <v>205</v>
      </c>
      <c r="Z53" s="89"/>
      <c r="AA53" s="89"/>
      <c r="AB53" s="83">
        <v>26</v>
      </c>
      <c r="AC53" s="85" t="s">
        <v>219</v>
      </c>
      <c r="AD53" s="85" t="s">
        <v>209</v>
      </c>
      <c r="AE53" s="85" t="s">
        <v>209</v>
      </c>
      <c r="AF53" s="85" t="s">
        <v>209</v>
      </c>
      <c r="AG53" s="85" t="s">
        <v>488</v>
      </c>
      <c r="AH53" s="85" t="s">
        <v>240</v>
      </c>
    </row>
    <row r="54" spans="1:43" s="27" customFormat="1" ht="122.25" customHeight="1" x14ac:dyDescent="0.2">
      <c r="B54" s="144"/>
      <c r="C54" s="147"/>
      <c r="D54" s="149"/>
      <c r="E54" s="149"/>
      <c r="F54" s="149"/>
      <c r="G54" s="87" t="s">
        <v>23</v>
      </c>
      <c r="H54" s="88"/>
      <c r="I54" s="85" t="s">
        <v>151</v>
      </c>
      <c r="J54" s="85" t="s">
        <v>169</v>
      </c>
      <c r="K54" s="89" t="s">
        <v>490</v>
      </c>
      <c r="L54" s="89" t="s">
        <v>241</v>
      </c>
      <c r="M54" s="89">
        <v>6</v>
      </c>
      <c r="N54" s="85" t="s">
        <v>7</v>
      </c>
      <c r="O54" s="85" t="s">
        <v>7</v>
      </c>
      <c r="P54" s="85" t="s">
        <v>202</v>
      </c>
      <c r="Q54" s="63">
        <v>2</v>
      </c>
      <c r="R54" s="64">
        <v>3</v>
      </c>
      <c r="S54" s="64">
        <f t="shared" si="19"/>
        <v>6</v>
      </c>
      <c r="T54" s="64" t="str">
        <f t="shared" si="20"/>
        <v>MEDIO</v>
      </c>
      <c r="U54" s="64">
        <v>60</v>
      </c>
      <c r="V54" s="64">
        <f t="shared" si="21"/>
        <v>360</v>
      </c>
      <c r="W54" s="64" t="str">
        <f t="shared" si="22"/>
        <v>II</v>
      </c>
      <c r="X54" s="65" t="str">
        <f t="shared" si="18"/>
        <v>NO. ACEPTABLE O ACEPTABLE CON CONTROL ESPECIFICO</v>
      </c>
      <c r="Y54" s="89" t="s">
        <v>205</v>
      </c>
      <c r="Z54" s="89"/>
      <c r="AA54" s="89"/>
      <c r="AB54" s="83">
        <v>26</v>
      </c>
      <c r="AC54" s="85" t="s">
        <v>219</v>
      </c>
      <c r="AD54" s="85" t="s">
        <v>209</v>
      </c>
      <c r="AE54" s="85" t="s">
        <v>209</v>
      </c>
      <c r="AF54" s="85" t="s">
        <v>209</v>
      </c>
      <c r="AG54" s="85" t="s">
        <v>489</v>
      </c>
      <c r="AH54" s="85" t="s">
        <v>240</v>
      </c>
    </row>
    <row r="55" spans="1:43" s="27" customFormat="1" ht="150.75" customHeight="1" x14ac:dyDescent="0.2">
      <c r="B55" s="144"/>
      <c r="C55" s="147"/>
      <c r="D55" s="149"/>
      <c r="E55" s="149"/>
      <c r="F55" s="149"/>
      <c r="G55" s="87" t="s">
        <v>23</v>
      </c>
      <c r="H55" s="88"/>
      <c r="I55" s="85" t="s">
        <v>196</v>
      </c>
      <c r="J55" s="85" t="s">
        <v>175</v>
      </c>
      <c r="K55" s="89" t="s">
        <v>491</v>
      </c>
      <c r="L55" s="89" t="s">
        <v>242</v>
      </c>
      <c r="M55" s="89">
        <v>8</v>
      </c>
      <c r="N55" s="85" t="s">
        <v>7</v>
      </c>
      <c r="O55" s="88" t="s">
        <v>203</v>
      </c>
      <c r="P55" s="88" t="s">
        <v>7</v>
      </c>
      <c r="Q55" s="63">
        <v>2</v>
      </c>
      <c r="R55" s="64">
        <v>2</v>
      </c>
      <c r="S55" s="64">
        <f t="shared" si="19"/>
        <v>4</v>
      </c>
      <c r="T55" s="64" t="str">
        <f t="shared" si="20"/>
        <v>BAJO</v>
      </c>
      <c r="U55" s="64">
        <v>60</v>
      </c>
      <c r="V55" s="64">
        <f t="shared" si="21"/>
        <v>240</v>
      </c>
      <c r="W55" s="64" t="str">
        <f t="shared" si="22"/>
        <v>II</v>
      </c>
      <c r="X55" s="65" t="str">
        <f t="shared" si="18"/>
        <v>NO. ACEPTABLE O ACEPTABLE CON CONTROL ESPECIFICO</v>
      </c>
      <c r="Y55" s="86" t="s">
        <v>571</v>
      </c>
      <c r="Z55" s="86"/>
      <c r="AA55" s="86"/>
      <c r="AB55" s="83">
        <v>26</v>
      </c>
      <c r="AC55" s="85" t="s">
        <v>221</v>
      </c>
      <c r="AD55" s="85" t="s">
        <v>209</v>
      </c>
      <c r="AE55" s="85" t="s">
        <v>209</v>
      </c>
      <c r="AF55" s="92" t="s">
        <v>493</v>
      </c>
      <c r="AG55" s="92" t="s">
        <v>494</v>
      </c>
      <c r="AH55" s="85"/>
    </row>
    <row r="56" spans="1:43" s="27" customFormat="1" ht="150.75" customHeight="1" x14ac:dyDescent="0.2">
      <c r="B56" s="144"/>
      <c r="C56" s="147"/>
      <c r="D56" s="149"/>
      <c r="E56" s="149"/>
      <c r="F56" s="149"/>
      <c r="G56" s="87" t="s">
        <v>23</v>
      </c>
      <c r="H56" s="88"/>
      <c r="I56" s="85" t="s">
        <v>196</v>
      </c>
      <c r="J56" s="85" t="s">
        <v>163</v>
      </c>
      <c r="K56" s="89" t="s">
        <v>267</v>
      </c>
      <c r="L56" s="89" t="s">
        <v>244</v>
      </c>
      <c r="M56" s="89">
        <v>1</v>
      </c>
      <c r="N56" s="85" t="s">
        <v>7</v>
      </c>
      <c r="O56" s="88" t="s">
        <v>7</v>
      </c>
      <c r="P56" s="88" t="s">
        <v>7</v>
      </c>
      <c r="Q56" s="63">
        <v>2</v>
      </c>
      <c r="R56" s="64">
        <v>2</v>
      </c>
      <c r="S56" s="64">
        <f t="shared" si="19"/>
        <v>4</v>
      </c>
      <c r="T56" s="64" t="str">
        <f t="shared" si="20"/>
        <v>BAJO</v>
      </c>
      <c r="U56" s="64">
        <v>60</v>
      </c>
      <c r="V56" s="64">
        <f t="shared" si="21"/>
        <v>240</v>
      </c>
      <c r="W56" s="64" t="str">
        <f t="shared" si="22"/>
        <v>II</v>
      </c>
      <c r="X56" s="65" t="str">
        <f t="shared" si="18"/>
        <v>NO. ACEPTABLE O ACEPTABLE CON CONTROL ESPECIFICO</v>
      </c>
      <c r="Y56" s="86" t="s">
        <v>572</v>
      </c>
      <c r="Z56" s="86"/>
      <c r="AA56" s="86"/>
      <c r="AB56" s="83">
        <v>26</v>
      </c>
      <c r="AC56" s="85" t="s">
        <v>220</v>
      </c>
      <c r="AD56" s="92" t="s">
        <v>268</v>
      </c>
      <c r="AE56" s="92" t="s">
        <v>245</v>
      </c>
      <c r="AF56" s="92" t="s">
        <v>246</v>
      </c>
      <c r="AG56" s="92" t="s">
        <v>603</v>
      </c>
      <c r="AH56" s="85"/>
    </row>
    <row r="57" spans="1:43" s="27" customFormat="1" ht="150.75" customHeight="1" x14ac:dyDescent="0.2">
      <c r="B57" s="144"/>
      <c r="C57" s="147"/>
      <c r="D57" s="149"/>
      <c r="E57" s="149"/>
      <c r="F57" s="149"/>
      <c r="G57" s="87" t="s">
        <v>23</v>
      </c>
      <c r="H57" s="85"/>
      <c r="I57" s="85" t="s">
        <v>196</v>
      </c>
      <c r="J57" s="85" t="s">
        <v>179</v>
      </c>
      <c r="K57" s="89" t="s">
        <v>607</v>
      </c>
      <c r="L57" s="89" t="s">
        <v>608</v>
      </c>
      <c r="M57" s="89">
        <v>8</v>
      </c>
      <c r="N57" s="85" t="s">
        <v>7</v>
      </c>
      <c r="O57" s="88" t="s">
        <v>7</v>
      </c>
      <c r="P57" s="88" t="s">
        <v>7</v>
      </c>
      <c r="Q57" s="63">
        <v>6</v>
      </c>
      <c r="R57" s="64">
        <v>2</v>
      </c>
      <c r="S57" s="64">
        <f t="shared" si="19"/>
        <v>12</v>
      </c>
      <c r="T57" s="64" t="str">
        <f t="shared" si="20"/>
        <v>ALTO</v>
      </c>
      <c r="U57" s="64">
        <v>60</v>
      </c>
      <c r="V57" s="64">
        <f t="shared" si="21"/>
        <v>720</v>
      </c>
      <c r="W57" s="64" t="str">
        <f t="shared" si="22"/>
        <v>I</v>
      </c>
      <c r="X57" s="65" t="str">
        <f t="shared" si="18"/>
        <v>NO ACEPTABLE</v>
      </c>
      <c r="Y57" s="86" t="s">
        <v>609</v>
      </c>
      <c r="Z57" s="83"/>
      <c r="AA57" s="83"/>
      <c r="AB57" s="83">
        <v>26</v>
      </c>
      <c r="AC57" s="85" t="s">
        <v>610</v>
      </c>
      <c r="AD57" s="92" t="s">
        <v>209</v>
      </c>
      <c r="AE57" s="86" t="s">
        <v>209</v>
      </c>
      <c r="AF57" s="92" t="s">
        <v>209</v>
      </c>
      <c r="AG57" s="92" t="s">
        <v>611</v>
      </c>
      <c r="AH57" s="92"/>
    </row>
    <row r="58" spans="1:43" s="27" customFormat="1" ht="150.75" customHeight="1" x14ac:dyDescent="0.2">
      <c r="B58" s="144"/>
      <c r="C58" s="147"/>
      <c r="D58" s="149"/>
      <c r="E58" s="149"/>
      <c r="F58" s="149"/>
      <c r="G58" s="88" t="s">
        <v>23</v>
      </c>
      <c r="I58" s="85" t="s">
        <v>196</v>
      </c>
      <c r="J58" s="85" t="s">
        <v>184</v>
      </c>
      <c r="K58" s="90" t="s">
        <v>642</v>
      </c>
      <c r="L58" s="90" t="s">
        <v>247</v>
      </c>
      <c r="M58" s="90">
        <v>8</v>
      </c>
      <c r="N58" s="85" t="s">
        <v>7</v>
      </c>
      <c r="O58" s="88" t="s">
        <v>7</v>
      </c>
      <c r="P58" s="88" t="s">
        <v>7</v>
      </c>
      <c r="Q58" s="63">
        <v>6</v>
      </c>
      <c r="R58" s="64">
        <v>2</v>
      </c>
      <c r="S58" s="64">
        <f t="shared" si="19"/>
        <v>12</v>
      </c>
      <c r="T58" s="64" t="str">
        <f t="shared" si="20"/>
        <v>ALTO</v>
      </c>
      <c r="U58" s="64">
        <v>60</v>
      </c>
      <c r="V58" s="64">
        <f t="shared" si="21"/>
        <v>720</v>
      </c>
      <c r="W58" s="64" t="str">
        <f t="shared" si="22"/>
        <v>I</v>
      </c>
      <c r="X58" s="65" t="str">
        <f t="shared" si="18"/>
        <v>NO ACEPTABLE</v>
      </c>
      <c r="Y58" s="86" t="s">
        <v>207</v>
      </c>
      <c r="Z58" s="86"/>
      <c r="AA58" s="86"/>
      <c r="AB58" s="83">
        <v>26</v>
      </c>
      <c r="AC58" s="85" t="s">
        <v>219</v>
      </c>
      <c r="AD58" s="92" t="s">
        <v>209</v>
      </c>
      <c r="AE58" s="92" t="s">
        <v>209</v>
      </c>
      <c r="AF58" s="92" t="s">
        <v>209</v>
      </c>
      <c r="AG58" s="92" t="s">
        <v>534</v>
      </c>
      <c r="AH58" s="85"/>
    </row>
    <row r="59" spans="1:43" s="27" customFormat="1" ht="200.25" customHeight="1" thickBot="1" x14ac:dyDescent="0.25">
      <c r="B59" s="145"/>
      <c r="C59" s="147"/>
      <c r="D59" s="149"/>
      <c r="E59" s="149"/>
      <c r="F59" s="149"/>
      <c r="G59" s="87"/>
      <c r="H59" s="88" t="s">
        <v>23</v>
      </c>
      <c r="I59" s="88" t="s">
        <v>152</v>
      </c>
      <c r="J59" s="88" t="s">
        <v>197</v>
      </c>
      <c r="K59" s="91" t="s">
        <v>248</v>
      </c>
      <c r="L59" s="91" t="s">
        <v>249</v>
      </c>
      <c r="M59" s="91">
        <v>8</v>
      </c>
      <c r="N59" s="88" t="s">
        <v>7</v>
      </c>
      <c r="O59" s="88" t="s">
        <v>203</v>
      </c>
      <c r="P59" s="88" t="s">
        <v>250</v>
      </c>
      <c r="Q59" s="77">
        <v>6</v>
      </c>
      <c r="R59" s="72">
        <v>1</v>
      </c>
      <c r="S59" s="72">
        <f t="shared" si="19"/>
        <v>6</v>
      </c>
      <c r="T59" s="72" t="str">
        <f t="shared" si="20"/>
        <v>MEDIO</v>
      </c>
      <c r="U59" s="72">
        <v>100</v>
      </c>
      <c r="V59" s="72">
        <f t="shared" si="21"/>
        <v>600</v>
      </c>
      <c r="W59" s="72" t="str">
        <f t="shared" si="22"/>
        <v>I</v>
      </c>
      <c r="X59" s="73" t="str">
        <f t="shared" si="18"/>
        <v>NO ACEPTABLE</v>
      </c>
      <c r="Y59" s="94" t="s">
        <v>208</v>
      </c>
      <c r="Z59" s="94"/>
      <c r="AA59" s="94"/>
      <c r="AB59" s="83">
        <v>26</v>
      </c>
      <c r="AC59" s="88" t="s">
        <v>223</v>
      </c>
      <c r="AD59" s="95" t="s">
        <v>209</v>
      </c>
      <c r="AE59" s="96" t="s">
        <v>209</v>
      </c>
      <c r="AF59" s="96" t="s">
        <v>606</v>
      </c>
      <c r="AG59" s="88" t="s">
        <v>251</v>
      </c>
      <c r="AH59" s="88" t="s">
        <v>253</v>
      </c>
    </row>
    <row r="60" spans="1:43" s="29" customFormat="1" x14ac:dyDescent="0.2">
      <c r="A60" s="67"/>
      <c r="B60" s="67"/>
      <c r="C60" s="67"/>
      <c r="D60" s="67"/>
      <c r="E60" s="67"/>
      <c r="F60" s="68"/>
      <c r="H60" s="28"/>
      <c r="I60" s="68"/>
      <c r="J60" s="68"/>
      <c r="K60" s="68"/>
      <c r="L60" s="68"/>
      <c r="M60" s="68"/>
      <c r="N60" s="60"/>
      <c r="O60" s="60"/>
      <c r="AI60" s="28"/>
      <c r="AJ60" s="28"/>
      <c r="AK60" s="28"/>
      <c r="AL60" s="28"/>
      <c r="AM60" s="28"/>
      <c r="AN60" s="28"/>
      <c r="AO60" s="28"/>
      <c r="AP60" s="28"/>
      <c r="AQ60" s="28"/>
    </row>
    <row r="61" spans="1:43" s="29" customFormat="1" x14ac:dyDescent="0.2">
      <c r="A61" s="67"/>
      <c r="B61" s="67"/>
      <c r="C61" s="67"/>
      <c r="D61" s="67"/>
      <c r="E61" s="67"/>
      <c r="F61" s="68"/>
      <c r="H61" s="28"/>
      <c r="I61" s="68"/>
      <c r="J61" s="68"/>
      <c r="K61" s="68"/>
      <c r="L61" s="68"/>
      <c r="M61" s="68"/>
      <c r="N61" s="60"/>
      <c r="O61" s="60"/>
      <c r="AI61" s="28"/>
      <c r="AJ61" s="28"/>
      <c r="AK61" s="28"/>
      <c r="AL61" s="28"/>
      <c r="AM61" s="28"/>
      <c r="AN61" s="28"/>
      <c r="AO61" s="28"/>
      <c r="AP61" s="28"/>
      <c r="AQ61" s="28"/>
    </row>
    <row r="62" spans="1:43" x14ac:dyDescent="0.2">
      <c r="A62" s="67"/>
      <c r="B62" s="67"/>
    </row>
    <row r="63" spans="1:43" x14ac:dyDescent="0.2">
      <c r="A63" s="67"/>
      <c r="B63" s="67"/>
    </row>
    <row r="64" spans="1:43" x14ac:dyDescent="0.2">
      <c r="A64" s="67"/>
      <c r="B64" s="67"/>
    </row>
    <row r="65" spans="1:43" x14ac:dyDescent="0.2">
      <c r="A65" s="67"/>
      <c r="B65" s="67"/>
    </row>
    <row r="66" spans="1:43" s="29" customFormat="1" x14ac:dyDescent="0.2">
      <c r="A66" s="67"/>
      <c r="B66" s="67"/>
      <c r="C66" s="67"/>
      <c r="D66" s="67"/>
      <c r="E66" s="67"/>
      <c r="F66" s="68"/>
      <c r="H66" s="28"/>
      <c r="I66" s="68"/>
      <c r="J66" s="68"/>
      <c r="K66" s="68"/>
      <c r="L66" s="68"/>
      <c r="M66" s="68"/>
      <c r="N66" s="60"/>
      <c r="O66" s="60"/>
      <c r="AI66" s="28"/>
      <c r="AJ66" s="28"/>
      <c r="AK66" s="28"/>
      <c r="AL66" s="28"/>
      <c r="AM66" s="28"/>
      <c r="AN66" s="28"/>
      <c r="AO66" s="28"/>
      <c r="AP66" s="28"/>
      <c r="AQ66" s="28"/>
    </row>
    <row r="67" spans="1:43" s="29" customFormat="1" x14ac:dyDescent="0.2">
      <c r="A67" s="67"/>
      <c r="B67" s="67"/>
      <c r="C67" s="67"/>
      <c r="D67" s="67"/>
      <c r="E67" s="67"/>
      <c r="F67" s="68"/>
      <c r="H67" s="28"/>
      <c r="I67" s="68"/>
      <c r="J67" s="68"/>
      <c r="K67" s="68"/>
      <c r="L67" s="68"/>
      <c r="M67" s="68"/>
      <c r="N67" s="60"/>
      <c r="O67" s="60"/>
      <c r="AI67" s="28"/>
      <c r="AJ67" s="28"/>
      <c r="AK67" s="28"/>
      <c r="AL67" s="28"/>
      <c r="AM67" s="28"/>
      <c r="AN67" s="28"/>
      <c r="AO67" s="28"/>
      <c r="AP67" s="28"/>
      <c r="AQ67" s="28"/>
    </row>
    <row r="68" spans="1:43" s="29" customFormat="1" x14ac:dyDescent="0.2">
      <c r="A68" s="67"/>
      <c r="B68" s="67"/>
      <c r="C68" s="67"/>
      <c r="D68" s="67"/>
      <c r="E68" s="67"/>
      <c r="F68" s="68"/>
      <c r="H68" s="28"/>
      <c r="I68" s="68"/>
      <c r="J68" s="68"/>
      <c r="K68" s="68"/>
      <c r="L68" s="68"/>
      <c r="M68" s="68"/>
      <c r="N68" s="60"/>
      <c r="O68" s="60"/>
      <c r="AI68" s="28"/>
      <c r="AJ68" s="28"/>
      <c r="AK68" s="28"/>
      <c r="AL68" s="28"/>
      <c r="AM68" s="28"/>
      <c r="AN68" s="28"/>
      <c r="AO68" s="28"/>
      <c r="AP68" s="28"/>
      <c r="AQ68" s="28"/>
    </row>
    <row r="69" spans="1:43" s="29" customFormat="1" x14ac:dyDescent="0.2">
      <c r="A69" s="67"/>
      <c r="B69" s="67"/>
      <c r="C69" s="67"/>
      <c r="D69" s="67"/>
      <c r="E69" s="67"/>
      <c r="F69" s="68"/>
      <c r="H69" s="28"/>
      <c r="I69" s="68"/>
      <c r="J69" s="68"/>
      <c r="K69" s="68"/>
      <c r="L69" s="68"/>
      <c r="M69" s="68"/>
      <c r="N69" s="60"/>
      <c r="O69" s="60"/>
      <c r="AI69" s="28"/>
      <c r="AJ69" s="28"/>
      <c r="AK69" s="28"/>
      <c r="AL69" s="28"/>
      <c r="AM69" s="28"/>
      <c r="AN69" s="28"/>
      <c r="AO69" s="28"/>
      <c r="AP69" s="28"/>
      <c r="AQ69" s="28"/>
    </row>
    <row r="70" spans="1:43" s="29" customFormat="1" x14ac:dyDescent="0.2">
      <c r="A70" s="67"/>
      <c r="B70" s="67"/>
      <c r="C70" s="67"/>
      <c r="D70" s="67"/>
      <c r="E70" s="67"/>
      <c r="F70" s="68"/>
      <c r="H70" s="28"/>
      <c r="I70" s="68"/>
      <c r="J70" s="68"/>
      <c r="K70" s="68"/>
      <c r="L70" s="68"/>
      <c r="M70" s="68"/>
      <c r="N70" s="60"/>
      <c r="O70" s="60"/>
      <c r="AI70" s="28"/>
      <c r="AJ70" s="28"/>
      <c r="AK70" s="28"/>
      <c r="AL70" s="28"/>
      <c r="AM70" s="28"/>
      <c r="AN70" s="28"/>
      <c r="AO70" s="28"/>
      <c r="AP70" s="28"/>
      <c r="AQ70" s="28"/>
    </row>
    <row r="71" spans="1:43" s="29" customFormat="1" x14ac:dyDescent="0.2">
      <c r="A71" s="67"/>
      <c r="B71" s="67"/>
      <c r="C71" s="67"/>
      <c r="D71" s="67"/>
      <c r="E71" s="67"/>
      <c r="F71" s="68"/>
      <c r="H71" s="28"/>
      <c r="I71" s="68"/>
      <c r="J71" s="68"/>
      <c r="K71" s="68"/>
      <c r="L71" s="68"/>
      <c r="M71" s="68"/>
      <c r="N71" s="60"/>
      <c r="O71" s="60"/>
      <c r="AI71" s="28"/>
      <c r="AJ71" s="28"/>
      <c r="AK71" s="28"/>
      <c r="AL71" s="28"/>
      <c r="AM71" s="28"/>
      <c r="AN71" s="28"/>
      <c r="AO71" s="28"/>
      <c r="AP71" s="28"/>
      <c r="AQ71" s="28"/>
    </row>
    <row r="72" spans="1:43" s="29" customFormat="1" x14ac:dyDescent="0.2">
      <c r="A72" s="67"/>
      <c r="B72" s="67"/>
      <c r="C72" s="67"/>
      <c r="D72" s="67"/>
      <c r="E72" s="67"/>
      <c r="F72" s="68"/>
      <c r="H72" s="28"/>
      <c r="I72" s="68"/>
      <c r="J72" s="68"/>
      <c r="K72" s="68"/>
      <c r="L72" s="68"/>
      <c r="M72" s="68"/>
      <c r="N72" s="60"/>
      <c r="O72" s="60"/>
      <c r="AI72" s="28"/>
      <c r="AJ72" s="28"/>
      <c r="AK72" s="28"/>
      <c r="AL72" s="28"/>
      <c r="AM72" s="28"/>
      <c r="AN72" s="28"/>
      <c r="AO72" s="28"/>
      <c r="AP72" s="28"/>
      <c r="AQ72" s="28"/>
    </row>
    <row r="73" spans="1:43" s="29" customFormat="1" x14ac:dyDescent="0.2">
      <c r="A73" s="67"/>
      <c r="B73" s="67"/>
      <c r="C73" s="67"/>
      <c r="D73" s="67"/>
      <c r="E73" s="67"/>
      <c r="F73" s="68"/>
      <c r="H73" s="28"/>
      <c r="I73" s="68"/>
      <c r="J73" s="68"/>
      <c r="K73" s="68"/>
      <c r="L73" s="68"/>
      <c r="M73" s="68"/>
      <c r="N73" s="60"/>
      <c r="O73" s="60"/>
      <c r="AI73" s="28"/>
      <c r="AJ73" s="28"/>
      <c r="AK73" s="28"/>
      <c r="AL73" s="28"/>
      <c r="AM73" s="28"/>
      <c r="AN73" s="28"/>
      <c r="AO73" s="28"/>
      <c r="AP73" s="28"/>
      <c r="AQ73" s="28"/>
    </row>
    <row r="74" spans="1:43" s="29" customFormat="1" x14ac:dyDescent="0.2">
      <c r="A74" s="28"/>
      <c r="B74" s="66"/>
      <c r="C74" s="67"/>
      <c r="D74" s="67"/>
      <c r="E74" s="67"/>
      <c r="F74" s="68"/>
      <c r="H74" s="28"/>
      <c r="I74" s="68"/>
      <c r="J74" s="68"/>
      <c r="K74" s="68"/>
      <c r="L74" s="68"/>
      <c r="M74" s="68"/>
      <c r="N74" s="60"/>
      <c r="O74" s="60"/>
      <c r="AI74" s="28"/>
      <c r="AJ74" s="28"/>
      <c r="AK74" s="28"/>
      <c r="AL74" s="28"/>
      <c r="AM74" s="28"/>
      <c r="AN74" s="28"/>
      <c r="AO74" s="28"/>
      <c r="AP74" s="28"/>
      <c r="AQ74" s="28"/>
    </row>
    <row r="75" spans="1:43" s="29" customFormat="1" x14ac:dyDescent="0.2">
      <c r="A75" s="28"/>
      <c r="B75" s="66"/>
      <c r="C75" s="67"/>
      <c r="D75" s="67"/>
      <c r="E75" s="67"/>
      <c r="F75" s="68"/>
      <c r="H75" s="28"/>
      <c r="I75" s="68"/>
      <c r="J75" s="68"/>
      <c r="K75" s="68"/>
      <c r="L75" s="68"/>
      <c r="M75" s="68"/>
      <c r="N75" s="60"/>
      <c r="O75" s="60"/>
      <c r="AI75" s="28"/>
      <c r="AJ75" s="28"/>
      <c r="AK75" s="28"/>
      <c r="AL75" s="28"/>
      <c r="AM75" s="28"/>
      <c r="AN75" s="28"/>
      <c r="AO75" s="28"/>
      <c r="AP75" s="28"/>
      <c r="AQ75" s="28"/>
    </row>
    <row r="76" spans="1:43" s="29" customFormat="1" x14ac:dyDescent="0.2">
      <c r="A76" s="28"/>
      <c r="B76" s="66"/>
      <c r="C76" s="67"/>
      <c r="D76" s="67"/>
      <c r="E76" s="67"/>
      <c r="F76" s="68"/>
      <c r="H76" s="28"/>
      <c r="I76" s="68"/>
      <c r="J76" s="68"/>
      <c r="K76" s="68"/>
      <c r="L76" s="68"/>
      <c r="M76" s="68"/>
      <c r="N76" s="60"/>
      <c r="O76" s="60"/>
      <c r="AI76" s="28"/>
      <c r="AJ76" s="28"/>
      <c r="AK76" s="28"/>
      <c r="AL76" s="28"/>
      <c r="AM76" s="28"/>
      <c r="AN76" s="28"/>
      <c r="AO76" s="28"/>
      <c r="AP76" s="28"/>
      <c r="AQ76" s="28"/>
    </row>
    <row r="78" spans="1:43" x14ac:dyDescent="0.2">
      <c r="I78" s="30"/>
      <c r="J78" s="30"/>
      <c r="K78" s="30"/>
      <c r="L78" s="30"/>
      <c r="M78" s="30"/>
      <c r="N78" s="31"/>
      <c r="O78" s="31"/>
      <c r="P78" s="32"/>
      <c r="Q78" s="32"/>
      <c r="R78" s="32"/>
      <c r="S78" s="32"/>
      <c r="T78" s="32"/>
      <c r="U78" s="32"/>
      <c r="V78" s="32"/>
      <c r="W78" s="32"/>
    </row>
    <row r="79" spans="1:43" x14ac:dyDescent="0.2">
      <c r="I79" s="30"/>
      <c r="J79" s="30"/>
      <c r="K79" s="30"/>
      <c r="L79" s="30"/>
      <c r="M79" s="30"/>
      <c r="N79" s="31"/>
      <c r="O79" s="31"/>
      <c r="P79" s="32"/>
      <c r="Q79" s="32"/>
      <c r="R79" s="32"/>
      <c r="S79" s="32"/>
      <c r="T79" s="32"/>
      <c r="U79" s="32"/>
      <c r="V79" s="32"/>
      <c r="W79" s="32"/>
    </row>
    <row r="80" spans="1:43" x14ac:dyDescent="0.2">
      <c r="I80" s="30"/>
      <c r="J80" s="30"/>
      <c r="K80" s="30"/>
      <c r="L80" s="30"/>
      <c r="M80" s="30"/>
      <c r="N80" s="31"/>
      <c r="O80" s="31"/>
      <c r="P80" s="32"/>
      <c r="Q80" s="32"/>
      <c r="R80" s="32"/>
      <c r="S80" s="32"/>
      <c r="T80" s="32"/>
      <c r="U80" s="32"/>
      <c r="V80" s="32"/>
      <c r="W80" s="32"/>
    </row>
    <row r="81" spans="1:43" x14ac:dyDescent="0.2">
      <c r="I81" s="30"/>
      <c r="J81" s="30"/>
      <c r="K81" s="30"/>
      <c r="L81" s="30"/>
      <c r="M81" s="30"/>
      <c r="N81" s="31"/>
      <c r="O81" s="31"/>
      <c r="P81" s="32"/>
      <c r="Q81" s="32"/>
      <c r="R81" s="32"/>
      <c r="S81" s="32"/>
      <c r="T81" s="32"/>
      <c r="U81" s="32"/>
      <c r="V81" s="32"/>
      <c r="W81" s="32"/>
    </row>
    <row r="82" spans="1:43" x14ac:dyDescent="0.2">
      <c r="I82" s="30"/>
      <c r="J82" s="30"/>
      <c r="K82" s="30"/>
      <c r="L82" s="30"/>
      <c r="M82" s="30"/>
      <c r="N82" s="31"/>
      <c r="O82" s="31"/>
      <c r="P82" s="32"/>
      <c r="Q82" s="32"/>
      <c r="R82" s="32"/>
      <c r="S82" s="32"/>
      <c r="T82" s="32"/>
      <c r="U82" s="32"/>
      <c r="V82" s="32"/>
      <c r="W82" s="32"/>
    </row>
    <row r="83" spans="1:43" x14ac:dyDescent="0.2">
      <c r="I83" s="30"/>
      <c r="J83" s="30"/>
      <c r="K83" s="30"/>
      <c r="L83" s="30"/>
      <c r="M83" s="30"/>
      <c r="N83" s="31"/>
      <c r="O83" s="31"/>
      <c r="P83" s="32"/>
      <c r="Q83" s="32"/>
      <c r="R83" s="32"/>
      <c r="S83" s="32"/>
      <c r="T83" s="32"/>
      <c r="U83" s="32"/>
      <c r="V83" s="32"/>
      <c r="W83" s="32"/>
    </row>
    <row r="84" spans="1:43" s="29" customFormat="1" x14ac:dyDescent="0.2">
      <c r="A84" s="28"/>
      <c r="B84" s="66"/>
      <c r="C84" s="67"/>
      <c r="D84" s="67"/>
      <c r="E84" s="67"/>
      <c r="F84" s="68"/>
      <c r="H84" s="28"/>
      <c r="I84" s="30"/>
      <c r="J84" s="30"/>
      <c r="K84" s="30"/>
      <c r="L84" s="30"/>
      <c r="M84" s="30"/>
      <c r="N84" s="31"/>
      <c r="O84" s="31"/>
      <c r="P84" s="32"/>
      <c r="Q84" s="32"/>
      <c r="R84" s="32"/>
      <c r="S84" s="32"/>
      <c r="T84" s="32"/>
      <c r="U84" s="32"/>
      <c r="V84" s="32"/>
      <c r="W84" s="32"/>
      <c r="AI84" s="28"/>
      <c r="AJ84" s="28"/>
      <c r="AK84" s="28"/>
      <c r="AL84" s="28"/>
      <c r="AM84" s="28"/>
      <c r="AN84" s="28"/>
      <c r="AO84" s="28"/>
      <c r="AP84" s="28"/>
      <c r="AQ84" s="28"/>
    </row>
    <row r="85" spans="1:43" s="29" customFormat="1" x14ac:dyDescent="0.2">
      <c r="A85" s="28"/>
      <c r="B85" s="66"/>
      <c r="C85" s="67"/>
      <c r="D85" s="67"/>
      <c r="E85" s="67"/>
      <c r="F85" s="68"/>
      <c r="H85" s="28"/>
      <c r="I85" s="30"/>
      <c r="J85" s="30"/>
      <c r="K85" s="30"/>
      <c r="L85" s="30"/>
      <c r="M85" s="30"/>
      <c r="N85" s="31"/>
      <c r="O85" s="31"/>
      <c r="P85" s="32"/>
      <c r="Q85" s="32"/>
      <c r="R85" s="32"/>
      <c r="S85" s="32"/>
      <c r="T85" s="32"/>
      <c r="U85" s="32"/>
      <c r="V85" s="32"/>
      <c r="W85" s="32"/>
      <c r="AI85" s="28"/>
      <c r="AJ85" s="28"/>
      <c r="AK85" s="28"/>
      <c r="AL85" s="28"/>
      <c r="AM85" s="28"/>
      <c r="AN85" s="28"/>
      <c r="AO85" s="28"/>
      <c r="AP85" s="28"/>
      <c r="AQ85" s="28"/>
    </row>
    <row r="86" spans="1:43" s="29" customFormat="1" x14ac:dyDescent="0.2">
      <c r="A86" s="28"/>
      <c r="B86" s="66"/>
      <c r="C86" s="67"/>
      <c r="D86" s="67"/>
      <c r="E86" s="67"/>
      <c r="F86" s="68"/>
      <c r="H86" s="28"/>
      <c r="I86" s="30"/>
      <c r="J86" s="30"/>
      <c r="K86" s="30"/>
      <c r="L86" s="30"/>
      <c r="M86" s="30"/>
      <c r="N86" s="31"/>
      <c r="O86" s="31"/>
      <c r="P86" s="32"/>
      <c r="Q86" s="32"/>
      <c r="R86" s="32"/>
      <c r="S86" s="32"/>
      <c r="T86" s="32"/>
      <c r="U86" s="32"/>
      <c r="V86" s="32"/>
      <c r="W86" s="32"/>
      <c r="AI86" s="28"/>
      <c r="AJ86" s="28"/>
      <c r="AK86" s="28"/>
      <c r="AL86" s="28"/>
      <c r="AM86" s="28"/>
      <c r="AN86" s="28"/>
      <c r="AO86" s="28"/>
      <c r="AP86" s="28"/>
      <c r="AQ86" s="28"/>
    </row>
    <row r="87" spans="1:43" s="29" customFormat="1" x14ac:dyDescent="0.2">
      <c r="A87" s="28"/>
      <c r="B87" s="66"/>
      <c r="C87" s="67"/>
      <c r="D87" s="67"/>
      <c r="E87" s="67"/>
      <c r="F87" s="68"/>
      <c r="H87" s="28"/>
      <c r="I87" s="30"/>
      <c r="J87" s="30"/>
      <c r="K87" s="30"/>
      <c r="L87" s="30"/>
      <c r="M87" s="30"/>
      <c r="N87" s="31"/>
      <c r="O87" s="31"/>
      <c r="P87" s="32"/>
      <c r="Q87" s="32"/>
      <c r="R87" s="32"/>
      <c r="S87" s="32"/>
      <c r="T87" s="32"/>
      <c r="U87" s="32"/>
      <c r="V87" s="32"/>
      <c r="W87" s="32"/>
      <c r="AI87" s="28"/>
      <c r="AJ87" s="28"/>
      <c r="AK87" s="28"/>
      <c r="AL87" s="28"/>
      <c r="AM87" s="28"/>
      <c r="AN87" s="28"/>
      <c r="AO87" s="28"/>
      <c r="AP87" s="28"/>
      <c r="AQ87" s="28"/>
    </row>
    <row r="88" spans="1:43" s="29" customFormat="1" x14ac:dyDescent="0.2">
      <c r="A88" s="28"/>
      <c r="B88" s="66"/>
      <c r="C88" s="67"/>
      <c r="D88" s="67"/>
      <c r="E88" s="67"/>
      <c r="F88" s="68"/>
      <c r="H88" s="28"/>
      <c r="I88" s="68"/>
      <c r="J88" s="68"/>
      <c r="K88" s="30"/>
      <c r="L88" s="30"/>
      <c r="M88" s="30"/>
      <c r="N88" s="31"/>
      <c r="O88" s="31"/>
      <c r="P88" s="32"/>
      <c r="Q88" s="32"/>
      <c r="R88" s="32"/>
      <c r="S88" s="32"/>
      <c r="T88" s="32"/>
      <c r="U88" s="32"/>
      <c r="V88" s="32"/>
      <c r="W88" s="32"/>
      <c r="AI88" s="28"/>
      <c r="AJ88" s="28"/>
      <c r="AK88" s="28"/>
      <c r="AL88" s="28"/>
      <c r="AM88" s="28"/>
      <c r="AN88" s="28"/>
      <c r="AO88" s="28"/>
      <c r="AP88" s="28"/>
      <c r="AQ88" s="28"/>
    </row>
  </sheetData>
  <sheetProtection formatCells="0" selectLockedCells="1" sort="0" autoFilter="0"/>
  <autoFilter ref="A6:AQ59"/>
  <mergeCells count="44">
    <mergeCell ref="B32:B45"/>
    <mergeCell ref="C32:C45"/>
    <mergeCell ref="D32:D45"/>
    <mergeCell ref="E32:E45"/>
    <mergeCell ref="F32:F45"/>
    <mergeCell ref="N1:V1"/>
    <mergeCell ref="B2:F3"/>
    <mergeCell ref="G2:AE2"/>
    <mergeCell ref="AF2:AF3"/>
    <mergeCell ref="AG2:AH2"/>
    <mergeCell ref="G3:AE3"/>
    <mergeCell ref="AG3:AH3"/>
    <mergeCell ref="B4:AH4"/>
    <mergeCell ref="B5:B6"/>
    <mergeCell ref="C5:C6"/>
    <mergeCell ref="D5:D6"/>
    <mergeCell ref="E5:E6"/>
    <mergeCell ref="F5:F6"/>
    <mergeCell ref="G5:H5"/>
    <mergeCell ref="I5:J5"/>
    <mergeCell ref="K5:K6"/>
    <mergeCell ref="L5:L6"/>
    <mergeCell ref="AD5:AH5"/>
    <mergeCell ref="M5:M6"/>
    <mergeCell ref="N5:P5"/>
    <mergeCell ref="Q5:W5"/>
    <mergeCell ref="Y5:Y6"/>
    <mergeCell ref="Z5:AB5"/>
    <mergeCell ref="AC5:AC6"/>
    <mergeCell ref="B46:B59"/>
    <mergeCell ref="C46:C59"/>
    <mergeCell ref="D46:D59"/>
    <mergeCell ref="E46:E59"/>
    <mergeCell ref="F46:F59"/>
    <mergeCell ref="B7:B18"/>
    <mergeCell ref="C7:C18"/>
    <mergeCell ref="D7:D18"/>
    <mergeCell ref="E7:E18"/>
    <mergeCell ref="F7:F18"/>
    <mergeCell ref="B19:B31"/>
    <mergeCell ref="C19:C31"/>
    <mergeCell ref="D19:D31"/>
    <mergeCell ref="E19:E31"/>
    <mergeCell ref="F19:F31"/>
  </mergeCells>
  <conditionalFormatting sqref="Y16:AB16">
    <cfRule type="containsErrors" dxfId="908" priority="727">
      <formula>ISERROR(Y16)</formula>
    </cfRule>
  </conditionalFormatting>
  <conditionalFormatting sqref="Y17:AB17">
    <cfRule type="containsErrors" dxfId="907" priority="726">
      <formula>ISERROR(Y17)</formula>
    </cfRule>
  </conditionalFormatting>
  <conditionalFormatting sqref="Y18:AB18">
    <cfRule type="containsErrors" dxfId="906" priority="725">
      <formula>ISERROR(Y18)</formula>
    </cfRule>
  </conditionalFormatting>
  <conditionalFormatting sqref="AD18">
    <cfRule type="cellIs" dxfId="905" priority="719" stopIfTrue="1" operator="between">
      <formula>40</formula>
      <formula>24</formula>
    </cfRule>
    <cfRule type="cellIs" dxfId="904" priority="720" stopIfTrue="1" operator="between">
      <formula>8</formula>
      <formula>6</formula>
    </cfRule>
    <cfRule type="cellIs" dxfId="903" priority="721" stopIfTrue="1" operator="between">
      <formula>4</formula>
      <formula>2</formula>
    </cfRule>
    <cfRule type="cellIs" dxfId="902" priority="722" stopIfTrue="1" operator="between">
      <formula>10</formula>
      <formula>20</formula>
    </cfRule>
    <cfRule type="cellIs" dxfId="901" priority="723" stopIfTrue="1" operator="between">
      <formula>8</formula>
      <formula>6</formula>
    </cfRule>
    <cfRule type="cellIs" dxfId="900" priority="724" stopIfTrue="1" operator="between">
      <formula>4</formula>
      <formula>2</formula>
    </cfRule>
  </conditionalFormatting>
  <conditionalFormatting sqref="Y12:AB12">
    <cfRule type="containsErrors" dxfId="899" priority="718">
      <formula>ISERROR(Y12)</formula>
    </cfRule>
  </conditionalFormatting>
  <conditionalFormatting sqref="W7 T7 W12:W14 T12:T14 T16:T18 W16:W18">
    <cfRule type="containsText" dxfId="898" priority="716" operator="containsText" text="MEDIO">
      <formula>NOT(ISERROR(SEARCH("MEDIO",T7)))</formula>
    </cfRule>
    <cfRule type="colorScale" priority="717">
      <colorScale>
        <cfvo type="num" val="6"/>
        <cfvo type="percentile" val="9"/>
        <cfvo type="num" val="24"/>
        <color rgb="FF92D050"/>
        <color rgb="FFFFFF00"/>
        <color rgb="FFFF0000"/>
      </colorScale>
    </cfRule>
  </conditionalFormatting>
  <conditionalFormatting sqref="T7 W7 W12:W14 T12:T14 T16:T18 W16:W18">
    <cfRule type="containsText" dxfId="897" priority="715" operator="containsText" text="ALTO">
      <formula>NOT(ISERROR(SEARCH("ALTO",T7)))</formula>
    </cfRule>
  </conditionalFormatting>
  <conditionalFormatting sqref="T7 W7 W12:W14 T12:T14 T16:T18 W16:W18">
    <cfRule type="containsText" dxfId="896" priority="714" operator="containsText" text="MUY ALTO">
      <formula>NOT(ISERROR(SEARCH("MUY ALTO",T7)))</formula>
    </cfRule>
  </conditionalFormatting>
  <conditionalFormatting sqref="X12:X14 X7 X16:X18">
    <cfRule type="expression" dxfId="895" priority="711" stopIfTrue="1">
      <formula>NOT(ISERROR(SEARCH("NO ACEPTABLE",X7)))</formula>
    </cfRule>
    <cfRule type="expression" dxfId="894" priority="712" stopIfTrue="1">
      <formula>NOT(ISERROR(SEARCH("CONTROL ESPECIFICO",X7)))</formula>
    </cfRule>
    <cfRule type="expression" dxfId="893" priority="713" stopIfTrue="1">
      <formula>NOT(ISERROR(SEARCH("ACEPTABLE",X7)))</formula>
    </cfRule>
  </conditionalFormatting>
  <conditionalFormatting sqref="Y15:AB15">
    <cfRule type="containsErrors" dxfId="892" priority="710">
      <formula>ISERROR(Y15)</formula>
    </cfRule>
  </conditionalFormatting>
  <conditionalFormatting sqref="T15">
    <cfRule type="containsText" dxfId="891" priority="708" operator="containsText" text="MEDIO">
      <formula>NOT(ISERROR(SEARCH("MEDIO",T15)))</formula>
    </cfRule>
    <cfRule type="colorScale" priority="709">
      <colorScale>
        <cfvo type="num" val="6"/>
        <cfvo type="percentile" val="9"/>
        <cfvo type="num" val="24"/>
        <color rgb="FF92D050"/>
        <color rgb="FFFFFF00"/>
        <color rgb="FFFF0000"/>
      </colorScale>
    </cfRule>
  </conditionalFormatting>
  <conditionalFormatting sqref="T15">
    <cfRule type="containsText" dxfId="890" priority="707" operator="containsText" text="ALTO">
      <formula>NOT(ISERROR(SEARCH("ALTO",T15)))</formula>
    </cfRule>
  </conditionalFormatting>
  <conditionalFormatting sqref="T15">
    <cfRule type="containsText" dxfId="889" priority="706" operator="containsText" text="MUY ALTO">
      <formula>NOT(ISERROR(SEARCH("MUY ALTO",T15)))</formula>
    </cfRule>
  </conditionalFormatting>
  <conditionalFormatting sqref="W15">
    <cfRule type="containsText" dxfId="888" priority="704" operator="containsText" text="MEDIO">
      <formula>NOT(ISERROR(SEARCH("MEDIO",W15)))</formula>
    </cfRule>
    <cfRule type="colorScale" priority="705">
      <colorScale>
        <cfvo type="num" val="6"/>
        <cfvo type="percentile" val="9"/>
        <cfvo type="num" val="24"/>
        <color rgb="FF92D050"/>
        <color rgb="FFFFFF00"/>
        <color rgb="FFFF0000"/>
      </colorScale>
    </cfRule>
  </conditionalFormatting>
  <conditionalFormatting sqref="W15">
    <cfRule type="containsText" dxfId="887" priority="703" operator="containsText" text="ALTO">
      <formula>NOT(ISERROR(SEARCH("ALTO",W15)))</formula>
    </cfRule>
  </conditionalFormatting>
  <conditionalFormatting sqref="W15">
    <cfRule type="containsText" dxfId="886" priority="702" operator="containsText" text="MUY ALTO">
      <formula>NOT(ISERROR(SEARCH("MUY ALTO",W15)))</formula>
    </cfRule>
  </conditionalFormatting>
  <conditionalFormatting sqref="X15">
    <cfRule type="expression" dxfId="885" priority="699" stopIfTrue="1">
      <formula>NOT(ISERROR(SEARCH("NO ACEPTABLE",X15)))</formula>
    </cfRule>
    <cfRule type="expression" dxfId="884" priority="700" stopIfTrue="1">
      <formula>NOT(ISERROR(SEARCH("CONTROL ESPECIFICO",X15)))</formula>
    </cfRule>
    <cfRule type="expression" dxfId="883" priority="701" stopIfTrue="1">
      <formula>NOT(ISERROR(SEARCH("ACEPTABLE",X15)))</formula>
    </cfRule>
  </conditionalFormatting>
  <conditionalFormatting sqref="Y11:AB11">
    <cfRule type="containsErrors" dxfId="882" priority="523">
      <formula>ISERROR(Y11)</formula>
    </cfRule>
  </conditionalFormatting>
  <conditionalFormatting sqref="T11 W11">
    <cfRule type="containsText" dxfId="881" priority="521" operator="containsText" text="MEDIO">
      <formula>NOT(ISERROR(SEARCH("MEDIO",T11)))</formula>
    </cfRule>
    <cfRule type="colorScale" priority="522">
      <colorScale>
        <cfvo type="num" val="6"/>
        <cfvo type="percentile" val="9"/>
        <cfvo type="num" val="24"/>
        <color rgb="FF92D050"/>
        <color rgb="FFFFFF00"/>
        <color rgb="FFFF0000"/>
      </colorScale>
    </cfRule>
  </conditionalFormatting>
  <conditionalFormatting sqref="W11 T11">
    <cfRule type="containsText" dxfId="880" priority="520" operator="containsText" text="ALTO">
      <formula>NOT(ISERROR(SEARCH("ALTO",T11)))</formula>
    </cfRule>
  </conditionalFormatting>
  <conditionalFormatting sqref="W11 T11">
    <cfRule type="containsText" dxfId="879" priority="519" operator="containsText" text="MUY ALTO">
      <formula>NOT(ISERROR(SEARCH("MUY ALTO",T11)))</formula>
    </cfRule>
  </conditionalFormatting>
  <conditionalFormatting sqref="X11">
    <cfRule type="expression" dxfId="878" priority="516" stopIfTrue="1">
      <formula>NOT(ISERROR(SEARCH("NO ACEPTABLE",X11)))</formula>
    </cfRule>
    <cfRule type="expression" dxfId="877" priority="517" stopIfTrue="1">
      <formula>NOT(ISERROR(SEARCH("CONTROL ESPECIFICO",X11)))</formula>
    </cfRule>
    <cfRule type="expression" dxfId="876" priority="518" stopIfTrue="1">
      <formula>NOT(ISERROR(SEARCH("ACEPTABLE",X11)))</formula>
    </cfRule>
  </conditionalFormatting>
  <conditionalFormatting sqref="W9">
    <cfRule type="containsText" dxfId="875" priority="446" operator="containsText" text="MEDIO">
      <formula>NOT(ISERROR(SEARCH("MEDIO",W9)))</formula>
    </cfRule>
    <cfRule type="colorScale" priority="447">
      <colorScale>
        <cfvo type="num" val="6"/>
        <cfvo type="percentile" val="9"/>
        <cfvo type="num" val="24"/>
        <color rgb="FF92D050"/>
        <color rgb="FFFFFF00"/>
        <color rgb="FFFF0000"/>
      </colorScale>
    </cfRule>
  </conditionalFormatting>
  <conditionalFormatting sqref="W9">
    <cfRule type="containsText" dxfId="874" priority="445" operator="containsText" text="ALTO">
      <formula>NOT(ISERROR(SEARCH("ALTO",W9)))</formula>
    </cfRule>
  </conditionalFormatting>
  <conditionalFormatting sqref="W9">
    <cfRule type="containsText" dxfId="873" priority="444" operator="containsText" text="MUY ALTO">
      <formula>NOT(ISERROR(SEARCH("MUY ALTO",W9)))</formula>
    </cfRule>
  </conditionalFormatting>
  <conditionalFormatting sqref="T9">
    <cfRule type="containsText" dxfId="872" priority="450" operator="containsText" text="MEDIO">
      <formula>NOT(ISERROR(SEARCH("MEDIO",T9)))</formula>
    </cfRule>
    <cfRule type="colorScale" priority="451">
      <colorScale>
        <cfvo type="num" val="6"/>
        <cfvo type="percentile" val="9"/>
        <cfvo type="num" val="24"/>
        <color rgb="FF92D050"/>
        <color rgb="FFFFFF00"/>
        <color rgb="FFFF0000"/>
      </colorScale>
    </cfRule>
  </conditionalFormatting>
  <conditionalFormatting sqref="T9">
    <cfRule type="containsText" dxfId="871" priority="449" operator="containsText" text="ALTO">
      <formula>NOT(ISERROR(SEARCH("ALTO",T9)))</formula>
    </cfRule>
  </conditionalFormatting>
  <conditionalFormatting sqref="T9">
    <cfRule type="containsText" dxfId="870" priority="448" operator="containsText" text="MUY ALTO">
      <formula>NOT(ISERROR(SEARCH("MUY ALTO",T9)))</formula>
    </cfRule>
  </conditionalFormatting>
  <conditionalFormatting sqref="X9">
    <cfRule type="expression" dxfId="869" priority="441" stopIfTrue="1">
      <formula>NOT(ISERROR(SEARCH("NO ACEPTABLE",X9)))</formula>
    </cfRule>
    <cfRule type="expression" dxfId="868" priority="442" stopIfTrue="1">
      <formula>NOT(ISERROR(SEARCH("CONTROL ESPECIFICO",X9)))</formula>
    </cfRule>
    <cfRule type="expression" dxfId="867" priority="443" stopIfTrue="1">
      <formula>NOT(ISERROR(SEARCH("ACEPTABLE",X9)))</formula>
    </cfRule>
  </conditionalFormatting>
  <conditionalFormatting sqref="T8 W8">
    <cfRule type="containsText" dxfId="866" priority="380" operator="containsText" text="MEDIO">
      <formula>NOT(ISERROR(SEARCH("MEDIO",T8)))</formula>
    </cfRule>
    <cfRule type="colorScale" priority="381">
      <colorScale>
        <cfvo type="num" val="6"/>
        <cfvo type="percentile" val="9"/>
        <cfvo type="num" val="24"/>
        <color rgb="FF92D050"/>
        <color rgb="FFFFFF00"/>
        <color rgb="FFFF0000"/>
      </colorScale>
    </cfRule>
  </conditionalFormatting>
  <conditionalFormatting sqref="T8 W8">
    <cfRule type="containsText" dxfId="865" priority="379" operator="containsText" text="ALTO">
      <formula>NOT(ISERROR(SEARCH("ALTO",T8)))</formula>
    </cfRule>
  </conditionalFormatting>
  <conditionalFormatting sqref="T8 W8">
    <cfRule type="containsText" dxfId="864" priority="378" operator="containsText" text="MUY ALTO">
      <formula>NOT(ISERROR(SEARCH("MUY ALTO",T8)))</formula>
    </cfRule>
  </conditionalFormatting>
  <conditionalFormatting sqref="X8">
    <cfRule type="expression" dxfId="863" priority="375" stopIfTrue="1">
      <formula>NOT(ISERROR(SEARCH("NO ACEPTABLE",X8)))</formula>
    </cfRule>
    <cfRule type="expression" dxfId="862" priority="376" stopIfTrue="1">
      <formula>NOT(ISERROR(SEARCH("CONTROL ESPECIFICO",X8)))</formula>
    </cfRule>
    <cfRule type="expression" dxfId="861" priority="377" stopIfTrue="1">
      <formula>NOT(ISERROR(SEARCH("ACEPTABLE",X8)))</formula>
    </cfRule>
  </conditionalFormatting>
  <conditionalFormatting sqref="Y56:AA56">
    <cfRule type="containsErrors" dxfId="860" priority="367">
      <formula>ISERROR(Y56)</formula>
    </cfRule>
  </conditionalFormatting>
  <conditionalFormatting sqref="Y58:AA58">
    <cfRule type="containsErrors" dxfId="859" priority="366">
      <formula>ISERROR(Y58)</formula>
    </cfRule>
  </conditionalFormatting>
  <conditionalFormatting sqref="Y59:AA59">
    <cfRule type="containsErrors" dxfId="858" priority="365">
      <formula>ISERROR(Y59)</formula>
    </cfRule>
  </conditionalFormatting>
  <conditionalFormatting sqref="AD59">
    <cfRule type="cellIs" dxfId="857" priority="359" stopIfTrue="1" operator="between">
      <formula>40</formula>
      <formula>24</formula>
    </cfRule>
    <cfRule type="cellIs" dxfId="856" priority="360" stopIfTrue="1" operator="between">
      <formula>8</formula>
      <formula>6</formula>
    </cfRule>
    <cfRule type="cellIs" dxfId="855" priority="361" stopIfTrue="1" operator="between">
      <formula>4</formula>
      <formula>2</formula>
    </cfRule>
    <cfRule type="cellIs" dxfId="854" priority="362" stopIfTrue="1" operator="between">
      <formula>10</formula>
      <formula>20</formula>
    </cfRule>
    <cfRule type="cellIs" dxfId="853" priority="363" stopIfTrue="1" operator="between">
      <formula>8</formula>
      <formula>6</formula>
    </cfRule>
    <cfRule type="cellIs" dxfId="852" priority="364" stopIfTrue="1" operator="between">
      <formula>4</formula>
      <formula>2</formula>
    </cfRule>
  </conditionalFormatting>
  <conditionalFormatting sqref="Y52:AA52">
    <cfRule type="containsErrors" dxfId="851" priority="358">
      <formula>ISERROR(Y52)</formula>
    </cfRule>
  </conditionalFormatting>
  <conditionalFormatting sqref="W46 T46 W52:W54 T52:T54 T56 W56 W58:W59 T58:T59">
    <cfRule type="containsText" dxfId="850" priority="356" operator="containsText" text="MEDIO">
      <formula>NOT(ISERROR(SEARCH("MEDIO",T46)))</formula>
    </cfRule>
    <cfRule type="colorScale" priority="357">
      <colorScale>
        <cfvo type="num" val="6"/>
        <cfvo type="percentile" val="9"/>
        <cfvo type="num" val="24"/>
        <color rgb="FF92D050"/>
        <color rgb="FFFFFF00"/>
        <color rgb="FFFF0000"/>
      </colorScale>
    </cfRule>
  </conditionalFormatting>
  <conditionalFormatting sqref="T46 W46 W52:W54 T52:T54 T56 W56 W58:W59 T58:T59">
    <cfRule type="containsText" dxfId="849" priority="355" operator="containsText" text="ALTO">
      <formula>NOT(ISERROR(SEARCH("ALTO",T46)))</formula>
    </cfRule>
  </conditionalFormatting>
  <conditionalFormatting sqref="T46 W46 W52:W54 T52:T54 T56 W56 W58:W59 T58:T59">
    <cfRule type="containsText" dxfId="848" priority="354" operator="containsText" text="MUY ALTO">
      <formula>NOT(ISERROR(SEARCH("MUY ALTO",T46)))</formula>
    </cfRule>
  </conditionalFormatting>
  <conditionalFormatting sqref="X52:X54 X46 X56 X58:X59">
    <cfRule type="expression" dxfId="847" priority="351" stopIfTrue="1">
      <formula>NOT(ISERROR(SEARCH("NO ACEPTABLE",X46)))</formula>
    </cfRule>
    <cfRule type="expression" dxfId="846" priority="352" stopIfTrue="1">
      <formula>NOT(ISERROR(SEARCH("CONTROL ESPECIFICO",X46)))</formula>
    </cfRule>
    <cfRule type="expression" dxfId="845" priority="353" stopIfTrue="1">
      <formula>NOT(ISERROR(SEARCH("ACEPTABLE",X46)))</formula>
    </cfRule>
  </conditionalFormatting>
  <conditionalFormatting sqref="Y55:AA55">
    <cfRule type="containsErrors" dxfId="844" priority="350">
      <formula>ISERROR(Y55)</formula>
    </cfRule>
  </conditionalFormatting>
  <conditionalFormatting sqref="T55">
    <cfRule type="containsText" dxfId="843" priority="348" operator="containsText" text="MEDIO">
      <formula>NOT(ISERROR(SEARCH("MEDIO",T55)))</formula>
    </cfRule>
    <cfRule type="colorScale" priority="349">
      <colorScale>
        <cfvo type="num" val="6"/>
        <cfvo type="percentile" val="9"/>
        <cfvo type="num" val="24"/>
        <color rgb="FF92D050"/>
        <color rgb="FFFFFF00"/>
        <color rgb="FFFF0000"/>
      </colorScale>
    </cfRule>
  </conditionalFormatting>
  <conditionalFormatting sqref="T55">
    <cfRule type="containsText" dxfId="842" priority="347" operator="containsText" text="ALTO">
      <formula>NOT(ISERROR(SEARCH("ALTO",T55)))</formula>
    </cfRule>
  </conditionalFormatting>
  <conditionalFormatting sqref="T55">
    <cfRule type="containsText" dxfId="841" priority="346" operator="containsText" text="MUY ALTO">
      <formula>NOT(ISERROR(SEARCH("MUY ALTO",T55)))</formula>
    </cfRule>
  </conditionalFormatting>
  <conditionalFormatting sqref="W55">
    <cfRule type="containsText" dxfId="840" priority="344" operator="containsText" text="MEDIO">
      <formula>NOT(ISERROR(SEARCH("MEDIO",W55)))</formula>
    </cfRule>
    <cfRule type="colorScale" priority="345">
      <colorScale>
        <cfvo type="num" val="6"/>
        <cfvo type="percentile" val="9"/>
        <cfvo type="num" val="24"/>
        <color rgb="FF92D050"/>
        <color rgb="FFFFFF00"/>
        <color rgb="FFFF0000"/>
      </colorScale>
    </cfRule>
  </conditionalFormatting>
  <conditionalFormatting sqref="W55">
    <cfRule type="containsText" dxfId="839" priority="343" operator="containsText" text="ALTO">
      <formula>NOT(ISERROR(SEARCH("ALTO",W55)))</formula>
    </cfRule>
  </conditionalFormatting>
  <conditionalFormatting sqref="W55">
    <cfRule type="containsText" dxfId="838" priority="342" operator="containsText" text="MUY ALTO">
      <formula>NOT(ISERROR(SEARCH("MUY ALTO",W55)))</formula>
    </cfRule>
  </conditionalFormatting>
  <conditionalFormatting sqref="X55">
    <cfRule type="expression" dxfId="837" priority="339" stopIfTrue="1">
      <formula>NOT(ISERROR(SEARCH("NO ACEPTABLE",X55)))</formula>
    </cfRule>
    <cfRule type="expression" dxfId="836" priority="340" stopIfTrue="1">
      <formula>NOT(ISERROR(SEARCH("CONTROL ESPECIFICO",X55)))</formula>
    </cfRule>
    <cfRule type="expression" dxfId="835" priority="341" stopIfTrue="1">
      <formula>NOT(ISERROR(SEARCH("ACEPTABLE",X55)))</formula>
    </cfRule>
  </conditionalFormatting>
  <conditionalFormatting sqref="Y51:AA51">
    <cfRule type="containsErrors" dxfId="834" priority="338">
      <formula>ISERROR(Y51)</formula>
    </cfRule>
  </conditionalFormatting>
  <conditionalFormatting sqref="T51 W51">
    <cfRule type="containsText" dxfId="833" priority="336" operator="containsText" text="MEDIO">
      <formula>NOT(ISERROR(SEARCH("MEDIO",T51)))</formula>
    </cfRule>
    <cfRule type="colorScale" priority="337">
      <colorScale>
        <cfvo type="num" val="6"/>
        <cfvo type="percentile" val="9"/>
        <cfvo type="num" val="24"/>
        <color rgb="FF92D050"/>
        <color rgb="FFFFFF00"/>
        <color rgb="FFFF0000"/>
      </colorScale>
    </cfRule>
  </conditionalFormatting>
  <conditionalFormatting sqref="W51 T51">
    <cfRule type="containsText" dxfId="832" priority="335" operator="containsText" text="ALTO">
      <formula>NOT(ISERROR(SEARCH("ALTO",T51)))</formula>
    </cfRule>
  </conditionalFormatting>
  <conditionalFormatting sqref="W51 T51">
    <cfRule type="containsText" dxfId="831" priority="334" operator="containsText" text="MUY ALTO">
      <formula>NOT(ISERROR(SEARCH("MUY ALTO",T51)))</formula>
    </cfRule>
  </conditionalFormatting>
  <conditionalFormatting sqref="X51">
    <cfRule type="expression" dxfId="830" priority="331" stopIfTrue="1">
      <formula>NOT(ISERROR(SEARCH("NO ACEPTABLE",X51)))</formula>
    </cfRule>
    <cfRule type="expression" dxfId="829" priority="332" stopIfTrue="1">
      <formula>NOT(ISERROR(SEARCH("CONTROL ESPECIFICO",X51)))</formula>
    </cfRule>
    <cfRule type="expression" dxfId="828" priority="333" stopIfTrue="1">
      <formula>NOT(ISERROR(SEARCH("ACEPTABLE",X51)))</formula>
    </cfRule>
  </conditionalFormatting>
  <conditionalFormatting sqref="W49">
    <cfRule type="containsText" dxfId="827" priority="325" operator="containsText" text="MEDIO">
      <formula>NOT(ISERROR(SEARCH("MEDIO",W49)))</formula>
    </cfRule>
    <cfRule type="colorScale" priority="326">
      <colorScale>
        <cfvo type="num" val="6"/>
        <cfvo type="percentile" val="9"/>
        <cfvo type="num" val="24"/>
        <color rgb="FF92D050"/>
        <color rgb="FFFFFF00"/>
        <color rgb="FFFF0000"/>
      </colorScale>
    </cfRule>
  </conditionalFormatting>
  <conditionalFormatting sqref="W49">
    <cfRule type="containsText" dxfId="826" priority="324" operator="containsText" text="ALTO">
      <formula>NOT(ISERROR(SEARCH("ALTO",W49)))</formula>
    </cfRule>
  </conditionalFormatting>
  <conditionalFormatting sqref="W49">
    <cfRule type="containsText" dxfId="825" priority="323" operator="containsText" text="MUY ALTO">
      <formula>NOT(ISERROR(SEARCH("MUY ALTO",W49)))</formula>
    </cfRule>
  </conditionalFormatting>
  <conditionalFormatting sqref="T49">
    <cfRule type="containsText" dxfId="824" priority="329" operator="containsText" text="MEDIO">
      <formula>NOT(ISERROR(SEARCH("MEDIO",T49)))</formula>
    </cfRule>
    <cfRule type="colorScale" priority="330">
      <colorScale>
        <cfvo type="num" val="6"/>
        <cfvo type="percentile" val="9"/>
        <cfvo type="num" val="24"/>
        <color rgb="FF92D050"/>
        <color rgb="FFFFFF00"/>
        <color rgb="FFFF0000"/>
      </colorScale>
    </cfRule>
  </conditionalFormatting>
  <conditionalFormatting sqref="T49">
    <cfRule type="containsText" dxfId="823" priority="328" operator="containsText" text="ALTO">
      <formula>NOT(ISERROR(SEARCH("ALTO",T49)))</formula>
    </cfRule>
  </conditionalFormatting>
  <conditionalFormatting sqref="T49">
    <cfRule type="containsText" dxfId="822" priority="327" operator="containsText" text="MUY ALTO">
      <formula>NOT(ISERROR(SEARCH("MUY ALTO",T49)))</formula>
    </cfRule>
  </conditionalFormatting>
  <conditionalFormatting sqref="X49">
    <cfRule type="expression" dxfId="821" priority="320" stopIfTrue="1">
      <formula>NOT(ISERROR(SEARCH("NO ACEPTABLE",X49)))</formula>
    </cfRule>
    <cfRule type="expression" dxfId="820" priority="321" stopIfTrue="1">
      <formula>NOT(ISERROR(SEARCH("CONTROL ESPECIFICO",X49)))</formula>
    </cfRule>
    <cfRule type="expression" dxfId="819" priority="322" stopIfTrue="1">
      <formula>NOT(ISERROR(SEARCH("ACEPTABLE",X49)))</formula>
    </cfRule>
  </conditionalFormatting>
  <conditionalFormatting sqref="W48 T48">
    <cfRule type="containsText" dxfId="818" priority="318" operator="containsText" text="MEDIO">
      <formula>NOT(ISERROR(SEARCH("MEDIO",T48)))</formula>
    </cfRule>
    <cfRule type="colorScale" priority="319">
      <colorScale>
        <cfvo type="num" val="6"/>
        <cfvo type="percentile" val="9"/>
        <cfvo type="num" val="24"/>
        <color rgb="FF92D050"/>
        <color rgb="FFFFFF00"/>
        <color rgb="FFFF0000"/>
      </colorScale>
    </cfRule>
  </conditionalFormatting>
  <conditionalFormatting sqref="T48 W48">
    <cfRule type="containsText" dxfId="817" priority="317" operator="containsText" text="ALTO">
      <formula>NOT(ISERROR(SEARCH("ALTO",T48)))</formula>
    </cfRule>
  </conditionalFormatting>
  <conditionalFormatting sqref="T48 W48">
    <cfRule type="containsText" dxfId="816" priority="316" operator="containsText" text="MUY ALTO">
      <formula>NOT(ISERROR(SEARCH("MUY ALTO",T48)))</formula>
    </cfRule>
  </conditionalFormatting>
  <conditionalFormatting sqref="X48">
    <cfRule type="expression" dxfId="815" priority="313" stopIfTrue="1">
      <formula>NOT(ISERROR(SEARCH("NO ACEPTABLE",X48)))</formula>
    </cfRule>
    <cfRule type="expression" dxfId="814" priority="314" stopIfTrue="1">
      <formula>NOT(ISERROR(SEARCH("CONTROL ESPECIFICO",X48)))</formula>
    </cfRule>
    <cfRule type="expression" dxfId="813" priority="315" stopIfTrue="1">
      <formula>NOT(ISERROR(SEARCH("ACEPTABLE",X48)))</formula>
    </cfRule>
  </conditionalFormatting>
  <conditionalFormatting sqref="W50">
    <cfRule type="containsText" dxfId="812" priority="307" operator="containsText" text="MEDIO">
      <formula>NOT(ISERROR(SEARCH("MEDIO",W50)))</formula>
    </cfRule>
    <cfRule type="colorScale" priority="308">
      <colorScale>
        <cfvo type="num" val="6"/>
        <cfvo type="percentile" val="9"/>
        <cfvo type="num" val="24"/>
        <color rgb="FF92D050"/>
        <color rgb="FFFFFF00"/>
        <color rgb="FFFF0000"/>
      </colorScale>
    </cfRule>
  </conditionalFormatting>
  <conditionalFormatting sqref="W50">
    <cfRule type="containsText" dxfId="811" priority="306" operator="containsText" text="ALTO">
      <formula>NOT(ISERROR(SEARCH("ALTO",W50)))</formula>
    </cfRule>
  </conditionalFormatting>
  <conditionalFormatting sqref="W50">
    <cfRule type="containsText" dxfId="810" priority="305" operator="containsText" text="MUY ALTO">
      <formula>NOT(ISERROR(SEARCH("MUY ALTO",W50)))</formula>
    </cfRule>
  </conditionalFormatting>
  <conditionalFormatting sqref="T50">
    <cfRule type="containsText" dxfId="809" priority="311" operator="containsText" text="MEDIO">
      <formula>NOT(ISERROR(SEARCH("MEDIO",T50)))</formula>
    </cfRule>
    <cfRule type="colorScale" priority="312">
      <colorScale>
        <cfvo type="num" val="6"/>
        <cfvo type="percentile" val="9"/>
        <cfvo type="num" val="24"/>
        <color rgb="FF92D050"/>
        <color rgb="FFFFFF00"/>
        <color rgb="FFFF0000"/>
      </colorScale>
    </cfRule>
  </conditionalFormatting>
  <conditionalFormatting sqref="T50">
    <cfRule type="containsText" dxfId="808" priority="310" operator="containsText" text="ALTO">
      <formula>NOT(ISERROR(SEARCH("ALTO",T50)))</formula>
    </cfRule>
  </conditionalFormatting>
  <conditionalFormatting sqref="T50">
    <cfRule type="containsText" dxfId="807" priority="309" operator="containsText" text="MUY ALTO">
      <formula>NOT(ISERROR(SEARCH("MUY ALTO",T50)))</formula>
    </cfRule>
  </conditionalFormatting>
  <conditionalFormatting sqref="X50">
    <cfRule type="expression" dxfId="806" priority="302" stopIfTrue="1">
      <formula>NOT(ISERROR(SEARCH("NO ACEPTABLE",X50)))</formula>
    </cfRule>
    <cfRule type="expression" dxfId="805" priority="303" stopIfTrue="1">
      <formula>NOT(ISERROR(SEARCH("CONTROL ESPECIFICO",X50)))</formula>
    </cfRule>
    <cfRule type="expression" dxfId="804" priority="304" stopIfTrue="1">
      <formula>NOT(ISERROR(SEARCH("ACEPTABLE",X50)))</formula>
    </cfRule>
  </conditionalFormatting>
  <conditionalFormatting sqref="W57 T57">
    <cfRule type="containsText" dxfId="803" priority="300" operator="containsText" text="MEDIO">
      <formula>NOT(ISERROR(SEARCH("MEDIO",T57)))</formula>
    </cfRule>
    <cfRule type="colorScale" priority="301">
      <colorScale>
        <cfvo type="num" val="6"/>
        <cfvo type="percentile" val="9"/>
        <cfvo type="num" val="24"/>
        <color rgb="FF92D050"/>
        <color rgb="FFFFFF00"/>
        <color rgb="FFFF0000"/>
      </colorScale>
    </cfRule>
  </conditionalFormatting>
  <conditionalFormatting sqref="T57 W57">
    <cfRule type="containsText" dxfId="802" priority="299" operator="containsText" text="ALTO">
      <formula>NOT(ISERROR(SEARCH("ALTO",T57)))</formula>
    </cfRule>
  </conditionalFormatting>
  <conditionalFormatting sqref="T57 W57">
    <cfRule type="containsText" dxfId="801" priority="298" operator="containsText" text="MUY ALTO">
      <formula>NOT(ISERROR(SEARCH("MUY ALTO",T57)))</formula>
    </cfRule>
  </conditionalFormatting>
  <conditionalFormatting sqref="X57">
    <cfRule type="expression" dxfId="800" priority="295" stopIfTrue="1">
      <formula>NOT(ISERROR(SEARCH("NO ACEPTABLE",X57)))</formula>
    </cfRule>
    <cfRule type="expression" dxfId="799" priority="296" stopIfTrue="1">
      <formula>NOT(ISERROR(SEARCH("CONTROL ESPECIFICO",X57)))</formula>
    </cfRule>
    <cfRule type="expression" dxfId="798" priority="297" stopIfTrue="1">
      <formula>NOT(ISERROR(SEARCH("ACEPTABLE",X57)))</formula>
    </cfRule>
  </conditionalFormatting>
  <conditionalFormatting sqref="Y57">
    <cfRule type="containsErrors" dxfId="797" priority="294">
      <formula>ISERROR(Y57)</formula>
    </cfRule>
  </conditionalFormatting>
  <conditionalFormatting sqref="AE57">
    <cfRule type="cellIs" dxfId="796" priority="288" stopIfTrue="1" operator="between">
      <formula>40</formula>
      <formula>24</formula>
    </cfRule>
    <cfRule type="cellIs" dxfId="795" priority="289" stopIfTrue="1" operator="between">
      <formula>8</formula>
      <formula>6</formula>
    </cfRule>
    <cfRule type="cellIs" dxfId="794" priority="290" stopIfTrue="1" operator="between">
      <formula>4</formula>
      <formula>2</formula>
    </cfRule>
    <cfRule type="cellIs" dxfId="793" priority="291" stopIfTrue="1" operator="between">
      <formula>10</formula>
      <formula>20</formula>
    </cfRule>
    <cfRule type="cellIs" dxfId="792" priority="292" stopIfTrue="1" operator="between">
      <formula>8</formula>
      <formula>6</formula>
    </cfRule>
    <cfRule type="cellIs" dxfId="791" priority="293" stopIfTrue="1" operator="between">
      <formula>4</formula>
      <formula>2</formula>
    </cfRule>
  </conditionalFormatting>
  <conditionalFormatting sqref="W47 T47">
    <cfRule type="containsText" dxfId="790" priority="286" operator="containsText" text="MEDIO">
      <formula>NOT(ISERROR(SEARCH("MEDIO",T47)))</formula>
    </cfRule>
    <cfRule type="colorScale" priority="287">
      <colorScale>
        <cfvo type="num" val="6"/>
        <cfvo type="percentile" val="9"/>
        <cfvo type="num" val="24"/>
        <color rgb="FF92D050"/>
        <color rgb="FFFFFF00"/>
        <color rgb="FFFF0000"/>
      </colorScale>
    </cfRule>
  </conditionalFormatting>
  <conditionalFormatting sqref="T47 W47">
    <cfRule type="containsText" dxfId="789" priority="285" operator="containsText" text="ALTO">
      <formula>NOT(ISERROR(SEARCH("ALTO",T47)))</formula>
    </cfRule>
  </conditionalFormatting>
  <conditionalFormatting sqref="T47 W47">
    <cfRule type="containsText" dxfId="788" priority="284" operator="containsText" text="MUY ALTO">
      <formula>NOT(ISERROR(SEARCH("MUY ALTO",T47)))</formula>
    </cfRule>
  </conditionalFormatting>
  <conditionalFormatting sqref="X47">
    <cfRule type="expression" dxfId="787" priority="281" stopIfTrue="1">
      <formula>NOT(ISERROR(SEARCH("NO ACEPTABLE",X47)))</formula>
    </cfRule>
    <cfRule type="expression" dxfId="786" priority="282" stopIfTrue="1">
      <formula>NOT(ISERROR(SEARCH("CONTROL ESPECIFICO",X47)))</formula>
    </cfRule>
    <cfRule type="expression" dxfId="785" priority="283" stopIfTrue="1">
      <formula>NOT(ISERROR(SEARCH("ACEPTABLE",X47)))</formula>
    </cfRule>
  </conditionalFormatting>
  <conditionalFormatting sqref="T10">
    <cfRule type="containsText" dxfId="784" priority="177" operator="containsText" text="MEDIO">
      <formula>NOT(ISERROR(SEARCH("MEDIO",T10)))</formula>
    </cfRule>
    <cfRule type="colorScale" priority="178">
      <colorScale>
        <cfvo type="num" val="6"/>
        <cfvo type="percentile" val="9"/>
        <cfvo type="num" val="24"/>
        <color rgb="FF92D050"/>
        <color rgb="FFFFFF00"/>
        <color rgb="FFFF0000"/>
      </colorScale>
    </cfRule>
  </conditionalFormatting>
  <conditionalFormatting sqref="T10">
    <cfRule type="containsText" dxfId="783" priority="176" operator="containsText" text="ALTO">
      <formula>NOT(ISERROR(SEARCH("ALTO",T10)))</formula>
    </cfRule>
  </conditionalFormatting>
  <conditionalFormatting sqref="T10">
    <cfRule type="containsText" dxfId="782" priority="175" operator="containsText" text="MUY ALTO">
      <formula>NOT(ISERROR(SEARCH("MUY ALTO",T10)))</formula>
    </cfRule>
  </conditionalFormatting>
  <conditionalFormatting sqref="W10">
    <cfRule type="containsText" dxfId="781" priority="173" operator="containsText" text="MEDIO">
      <formula>NOT(ISERROR(SEARCH("MEDIO",W10)))</formula>
    </cfRule>
    <cfRule type="colorScale" priority="174">
      <colorScale>
        <cfvo type="num" val="6"/>
        <cfvo type="percentile" val="9"/>
        <cfvo type="num" val="24"/>
        <color rgb="FF92D050"/>
        <color rgb="FFFFFF00"/>
        <color rgb="FFFF0000"/>
      </colorScale>
    </cfRule>
  </conditionalFormatting>
  <conditionalFormatting sqref="W10">
    <cfRule type="containsText" dxfId="780" priority="172" operator="containsText" text="ALTO">
      <formula>NOT(ISERROR(SEARCH("ALTO",W10)))</formula>
    </cfRule>
  </conditionalFormatting>
  <conditionalFormatting sqref="W10">
    <cfRule type="containsText" dxfId="779" priority="171" operator="containsText" text="MUY ALTO">
      <formula>NOT(ISERROR(SEARCH("MUY ALTO",W10)))</formula>
    </cfRule>
  </conditionalFormatting>
  <conditionalFormatting sqref="X10">
    <cfRule type="expression" dxfId="778" priority="168" stopIfTrue="1">
      <formula>NOT(ISERROR(SEARCH("NO ACEPTABLE",X10)))</formula>
    </cfRule>
    <cfRule type="expression" dxfId="777" priority="169" stopIfTrue="1">
      <formula>NOT(ISERROR(SEARCH("CONTROL ESPECIFICO",X10)))</formula>
    </cfRule>
    <cfRule type="expression" dxfId="776" priority="170" stopIfTrue="1">
      <formula>NOT(ISERROR(SEARCH("ACEPTABLE",X10)))</formula>
    </cfRule>
  </conditionalFormatting>
  <conditionalFormatting sqref="Y28:AB28">
    <cfRule type="containsErrors" dxfId="775" priority="167">
      <formula>ISERROR(Y28)</formula>
    </cfRule>
  </conditionalFormatting>
  <conditionalFormatting sqref="Y29:AB29">
    <cfRule type="containsErrors" dxfId="774" priority="166">
      <formula>ISERROR(Y29)</formula>
    </cfRule>
  </conditionalFormatting>
  <conditionalFormatting sqref="Y31:AB31">
    <cfRule type="containsErrors" dxfId="773" priority="165">
      <formula>ISERROR(Y31)</formula>
    </cfRule>
  </conditionalFormatting>
  <conditionalFormatting sqref="AD31">
    <cfRule type="cellIs" dxfId="772" priority="159" stopIfTrue="1" operator="between">
      <formula>40</formula>
      <formula>24</formula>
    </cfRule>
    <cfRule type="cellIs" dxfId="771" priority="160" stopIfTrue="1" operator="between">
      <formula>8</formula>
      <formula>6</formula>
    </cfRule>
    <cfRule type="cellIs" dxfId="770" priority="161" stopIfTrue="1" operator="between">
      <formula>4</formula>
      <formula>2</formula>
    </cfRule>
    <cfRule type="cellIs" dxfId="769" priority="162" stopIfTrue="1" operator="between">
      <formula>10</formula>
      <formula>20</formula>
    </cfRule>
    <cfRule type="cellIs" dxfId="768" priority="163" stopIfTrue="1" operator="between">
      <formula>8</formula>
      <formula>6</formula>
    </cfRule>
    <cfRule type="cellIs" dxfId="767" priority="164" stopIfTrue="1" operator="between">
      <formula>4</formula>
      <formula>2</formula>
    </cfRule>
  </conditionalFormatting>
  <conditionalFormatting sqref="Y24:AB24">
    <cfRule type="containsErrors" dxfId="766" priority="158">
      <formula>ISERROR(Y24)</formula>
    </cfRule>
  </conditionalFormatting>
  <conditionalFormatting sqref="T19 W19 W24:W26 T24:T26 T28:T29 W28:W29 W31 T31">
    <cfRule type="containsText" dxfId="765" priority="156" operator="containsText" text="MEDIO">
      <formula>NOT(ISERROR(SEARCH("MEDIO",T19)))</formula>
    </cfRule>
    <cfRule type="colorScale" priority="157">
      <colorScale>
        <cfvo type="num" val="6"/>
        <cfvo type="percentile" val="9"/>
        <cfvo type="num" val="24"/>
        <color rgb="FF92D050"/>
        <color rgb="FFFFFF00"/>
        <color rgb="FFFF0000"/>
      </colorScale>
    </cfRule>
  </conditionalFormatting>
  <conditionalFormatting sqref="T19 W19 W24:W26 T24:T26 T28:T29 W28:W29 W31 T31">
    <cfRule type="containsText" dxfId="764" priority="155" operator="containsText" text="ALTO">
      <formula>NOT(ISERROR(SEARCH("ALTO",T19)))</formula>
    </cfRule>
  </conditionalFormatting>
  <conditionalFormatting sqref="T19 W19 W24:W26 T24:T26 T28:T29 W28:W29 W31 T31">
    <cfRule type="containsText" dxfId="763" priority="154" operator="containsText" text="MUY ALTO">
      <formula>NOT(ISERROR(SEARCH("MUY ALTO",T19)))</formula>
    </cfRule>
  </conditionalFormatting>
  <conditionalFormatting sqref="X24:X26 X19 X28:X29 X31">
    <cfRule type="expression" dxfId="762" priority="151" stopIfTrue="1">
      <formula>NOT(ISERROR(SEARCH("NO ACEPTABLE",X19)))</formula>
    </cfRule>
    <cfRule type="expression" dxfId="761" priority="152" stopIfTrue="1">
      <formula>NOT(ISERROR(SEARCH("CONTROL ESPECIFICO",X19)))</formula>
    </cfRule>
    <cfRule type="expression" dxfId="760" priority="153" stopIfTrue="1">
      <formula>NOT(ISERROR(SEARCH("ACEPTABLE",X19)))</formula>
    </cfRule>
  </conditionalFormatting>
  <conditionalFormatting sqref="Y27:AB27">
    <cfRule type="containsErrors" dxfId="759" priority="150">
      <formula>ISERROR(Y27)</formula>
    </cfRule>
  </conditionalFormatting>
  <conditionalFormatting sqref="T27">
    <cfRule type="containsText" dxfId="758" priority="148" operator="containsText" text="MEDIO">
      <formula>NOT(ISERROR(SEARCH("MEDIO",T27)))</formula>
    </cfRule>
    <cfRule type="colorScale" priority="149">
      <colorScale>
        <cfvo type="num" val="6"/>
        <cfvo type="percentile" val="9"/>
        <cfvo type="num" val="24"/>
        <color rgb="FF92D050"/>
        <color rgb="FFFFFF00"/>
        <color rgb="FFFF0000"/>
      </colorScale>
    </cfRule>
  </conditionalFormatting>
  <conditionalFormatting sqref="T27">
    <cfRule type="containsText" dxfId="757" priority="147" operator="containsText" text="ALTO">
      <formula>NOT(ISERROR(SEARCH("ALTO",T27)))</formula>
    </cfRule>
  </conditionalFormatting>
  <conditionalFormatting sqref="T27">
    <cfRule type="containsText" dxfId="756" priority="146" operator="containsText" text="MUY ALTO">
      <formula>NOT(ISERROR(SEARCH("MUY ALTO",T27)))</formula>
    </cfRule>
  </conditionalFormatting>
  <conditionalFormatting sqref="W27">
    <cfRule type="containsText" dxfId="755" priority="144" operator="containsText" text="MEDIO">
      <formula>NOT(ISERROR(SEARCH("MEDIO",W27)))</formula>
    </cfRule>
    <cfRule type="colorScale" priority="145">
      <colorScale>
        <cfvo type="num" val="6"/>
        <cfvo type="percentile" val="9"/>
        <cfvo type="num" val="24"/>
        <color rgb="FF92D050"/>
        <color rgb="FFFFFF00"/>
        <color rgb="FFFF0000"/>
      </colorScale>
    </cfRule>
  </conditionalFormatting>
  <conditionalFormatting sqref="W27">
    <cfRule type="containsText" dxfId="754" priority="143" operator="containsText" text="ALTO">
      <formula>NOT(ISERROR(SEARCH("ALTO",W27)))</formula>
    </cfRule>
  </conditionalFormatting>
  <conditionalFormatting sqref="W27">
    <cfRule type="containsText" dxfId="753" priority="142" operator="containsText" text="MUY ALTO">
      <formula>NOT(ISERROR(SEARCH("MUY ALTO",W27)))</formula>
    </cfRule>
  </conditionalFormatting>
  <conditionalFormatting sqref="X27">
    <cfRule type="expression" dxfId="752" priority="139" stopIfTrue="1">
      <formula>NOT(ISERROR(SEARCH("NO ACEPTABLE",X27)))</formula>
    </cfRule>
    <cfRule type="expression" dxfId="751" priority="140" stopIfTrue="1">
      <formula>NOT(ISERROR(SEARCH("CONTROL ESPECIFICO",X27)))</formula>
    </cfRule>
    <cfRule type="expression" dxfId="750" priority="141" stopIfTrue="1">
      <formula>NOT(ISERROR(SEARCH("ACEPTABLE",X27)))</formula>
    </cfRule>
  </conditionalFormatting>
  <conditionalFormatting sqref="Y23:AB23">
    <cfRule type="containsErrors" dxfId="749" priority="138">
      <formula>ISERROR(Y23)</formula>
    </cfRule>
  </conditionalFormatting>
  <conditionalFormatting sqref="T23 W23">
    <cfRule type="containsText" dxfId="748" priority="136" operator="containsText" text="MEDIO">
      <formula>NOT(ISERROR(SEARCH("MEDIO",T23)))</formula>
    </cfRule>
    <cfRule type="colorScale" priority="137">
      <colorScale>
        <cfvo type="num" val="6"/>
        <cfvo type="percentile" val="9"/>
        <cfvo type="num" val="24"/>
        <color rgb="FF92D050"/>
        <color rgb="FFFFFF00"/>
        <color rgb="FFFF0000"/>
      </colorScale>
    </cfRule>
  </conditionalFormatting>
  <conditionalFormatting sqref="W23 T23">
    <cfRule type="containsText" dxfId="747" priority="135" operator="containsText" text="ALTO">
      <formula>NOT(ISERROR(SEARCH("ALTO",T23)))</formula>
    </cfRule>
  </conditionalFormatting>
  <conditionalFormatting sqref="W23 T23">
    <cfRule type="containsText" dxfId="746" priority="134" operator="containsText" text="MUY ALTO">
      <formula>NOT(ISERROR(SEARCH("MUY ALTO",T23)))</formula>
    </cfRule>
  </conditionalFormatting>
  <conditionalFormatting sqref="X23">
    <cfRule type="expression" dxfId="745" priority="131" stopIfTrue="1">
      <formula>NOT(ISERROR(SEARCH("NO ACEPTABLE",X23)))</formula>
    </cfRule>
    <cfRule type="expression" dxfId="744" priority="132" stopIfTrue="1">
      <formula>NOT(ISERROR(SEARCH("CONTROL ESPECIFICO",X23)))</formula>
    </cfRule>
    <cfRule type="expression" dxfId="743" priority="133" stopIfTrue="1">
      <formula>NOT(ISERROR(SEARCH("ACEPTABLE",X23)))</formula>
    </cfRule>
  </conditionalFormatting>
  <conditionalFormatting sqref="W21">
    <cfRule type="containsText" dxfId="742" priority="125" operator="containsText" text="MEDIO">
      <formula>NOT(ISERROR(SEARCH("MEDIO",W21)))</formula>
    </cfRule>
    <cfRule type="colorScale" priority="126">
      <colorScale>
        <cfvo type="num" val="6"/>
        <cfvo type="percentile" val="9"/>
        <cfvo type="num" val="24"/>
        <color rgb="FF92D050"/>
        <color rgb="FFFFFF00"/>
        <color rgb="FFFF0000"/>
      </colorScale>
    </cfRule>
  </conditionalFormatting>
  <conditionalFormatting sqref="W21">
    <cfRule type="containsText" dxfId="741" priority="124" operator="containsText" text="ALTO">
      <formula>NOT(ISERROR(SEARCH("ALTO",W21)))</formula>
    </cfRule>
  </conditionalFormatting>
  <conditionalFormatting sqref="W21">
    <cfRule type="containsText" dxfId="740" priority="123" operator="containsText" text="MUY ALTO">
      <formula>NOT(ISERROR(SEARCH("MUY ALTO",W21)))</formula>
    </cfRule>
  </conditionalFormatting>
  <conditionalFormatting sqref="T21">
    <cfRule type="containsText" dxfId="739" priority="129" operator="containsText" text="MEDIO">
      <formula>NOT(ISERROR(SEARCH("MEDIO",T21)))</formula>
    </cfRule>
    <cfRule type="colorScale" priority="130">
      <colorScale>
        <cfvo type="num" val="6"/>
        <cfvo type="percentile" val="9"/>
        <cfvo type="num" val="24"/>
        <color rgb="FF92D050"/>
        <color rgb="FFFFFF00"/>
        <color rgb="FFFF0000"/>
      </colorScale>
    </cfRule>
  </conditionalFormatting>
  <conditionalFormatting sqref="T21">
    <cfRule type="containsText" dxfId="738" priority="128" operator="containsText" text="ALTO">
      <formula>NOT(ISERROR(SEARCH("ALTO",T21)))</formula>
    </cfRule>
  </conditionalFormatting>
  <conditionalFormatting sqref="T21">
    <cfRule type="containsText" dxfId="737" priority="127" operator="containsText" text="MUY ALTO">
      <formula>NOT(ISERROR(SEARCH("MUY ALTO",T21)))</formula>
    </cfRule>
  </conditionalFormatting>
  <conditionalFormatting sqref="X21">
    <cfRule type="expression" dxfId="736" priority="120" stopIfTrue="1">
      <formula>NOT(ISERROR(SEARCH("NO ACEPTABLE",X21)))</formula>
    </cfRule>
    <cfRule type="expression" dxfId="735" priority="121" stopIfTrue="1">
      <formula>NOT(ISERROR(SEARCH("CONTROL ESPECIFICO",X21)))</formula>
    </cfRule>
    <cfRule type="expression" dxfId="734" priority="122" stopIfTrue="1">
      <formula>NOT(ISERROR(SEARCH("ACEPTABLE",X21)))</formula>
    </cfRule>
  </conditionalFormatting>
  <conditionalFormatting sqref="W20 T20">
    <cfRule type="containsText" dxfId="733" priority="118" operator="containsText" text="MEDIO">
      <formula>NOT(ISERROR(SEARCH("MEDIO",T20)))</formula>
    </cfRule>
    <cfRule type="colorScale" priority="119">
      <colorScale>
        <cfvo type="num" val="6"/>
        <cfvo type="percentile" val="9"/>
        <cfvo type="num" val="24"/>
        <color rgb="FF92D050"/>
        <color rgb="FFFFFF00"/>
        <color rgb="FFFF0000"/>
      </colorScale>
    </cfRule>
  </conditionalFormatting>
  <conditionalFormatting sqref="T20 W20">
    <cfRule type="containsText" dxfId="732" priority="117" operator="containsText" text="ALTO">
      <formula>NOT(ISERROR(SEARCH("ALTO",T20)))</formula>
    </cfRule>
  </conditionalFormatting>
  <conditionalFormatting sqref="T20 W20">
    <cfRule type="containsText" dxfId="731" priority="116" operator="containsText" text="MUY ALTO">
      <formula>NOT(ISERROR(SEARCH("MUY ALTO",T20)))</formula>
    </cfRule>
  </conditionalFormatting>
  <conditionalFormatting sqref="X20">
    <cfRule type="expression" dxfId="730" priority="113" stopIfTrue="1">
      <formula>NOT(ISERROR(SEARCH("NO ACEPTABLE",X20)))</formula>
    </cfRule>
    <cfRule type="expression" dxfId="729" priority="114" stopIfTrue="1">
      <formula>NOT(ISERROR(SEARCH("CONTROL ESPECIFICO",X20)))</formula>
    </cfRule>
    <cfRule type="expression" dxfId="728" priority="115" stopIfTrue="1">
      <formula>NOT(ISERROR(SEARCH("ACEPTABLE",X20)))</formula>
    </cfRule>
  </conditionalFormatting>
  <conditionalFormatting sqref="T22">
    <cfRule type="containsText" dxfId="727" priority="111" operator="containsText" text="MEDIO">
      <formula>NOT(ISERROR(SEARCH("MEDIO",T22)))</formula>
    </cfRule>
    <cfRule type="colorScale" priority="112">
      <colorScale>
        <cfvo type="num" val="6"/>
        <cfvo type="percentile" val="9"/>
        <cfvo type="num" val="24"/>
        <color rgb="FF92D050"/>
        <color rgb="FFFFFF00"/>
        <color rgb="FFFF0000"/>
      </colorScale>
    </cfRule>
  </conditionalFormatting>
  <conditionalFormatting sqref="T22">
    <cfRule type="containsText" dxfId="726" priority="110" operator="containsText" text="ALTO">
      <formula>NOT(ISERROR(SEARCH("ALTO",T22)))</formula>
    </cfRule>
  </conditionalFormatting>
  <conditionalFormatting sqref="T22">
    <cfRule type="containsText" dxfId="725" priority="109" operator="containsText" text="MUY ALTO">
      <formula>NOT(ISERROR(SEARCH("MUY ALTO",T22)))</formula>
    </cfRule>
  </conditionalFormatting>
  <conditionalFormatting sqref="W22">
    <cfRule type="containsText" dxfId="724" priority="107" operator="containsText" text="MEDIO">
      <formula>NOT(ISERROR(SEARCH("MEDIO",W22)))</formula>
    </cfRule>
    <cfRule type="colorScale" priority="108">
      <colorScale>
        <cfvo type="num" val="6"/>
        <cfvo type="percentile" val="9"/>
        <cfvo type="num" val="24"/>
        <color rgb="FF92D050"/>
        <color rgb="FFFFFF00"/>
        <color rgb="FFFF0000"/>
      </colorScale>
    </cfRule>
  </conditionalFormatting>
  <conditionalFormatting sqref="W22">
    <cfRule type="containsText" dxfId="723" priority="106" operator="containsText" text="ALTO">
      <formula>NOT(ISERROR(SEARCH("ALTO",W22)))</formula>
    </cfRule>
  </conditionalFormatting>
  <conditionalFormatting sqref="W22">
    <cfRule type="containsText" dxfId="722" priority="105" operator="containsText" text="MUY ALTO">
      <formula>NOT(ISERROR(SEARCH("MUY ALTO",W22)))</formula>
    </cfRule>
  </conditionalFormatting>
  <conditionalFormatting sqref="X22">
    <cfRule type="expression" dxfId="721" priority="102" stopIfTrue="1">
      <formula>NOT(ISERROR(SEARCH("NO ACEPTABLE",X22)))</formula>
    </cfRule>
    <cfRule type="expression" dxfId="720" priority="103" stopIfTrue="1">
      <formula>NOT(ISERROR(SEARCH("CONTROL ESPECIFICO",X22)))</formula>
    </cfRule>
    <cfRule type="expression" dxfId="719" priority="104" stopIfTrue="1">
      <formula>NOT(ISERROR(SEARCH("ACEPTABLE",X22)))</formula>
    </cfRule>
  </conditionalFormatting>
  <conditionalFormatting sqref="W30 T30">
    <cfRule type="containsText" dxfId="718" priority="100" operator="containsText" text="MEDIO">
      <formula>NOT(ISERROR(SEARCH("MEDIO",T30)))</formula>
    </cfRule>
    <cfRule type="colorScale" priority="101">
      <colorScale>
        <cfvo type="num" val="6"/>
        <cfvo type="percentile" val="9"/>
        <cfvo type="num" val="24"/>
        <color rgb="FF92D050"/>
        <color rgb="FFFFFF00"/>
        <color rgb="FFFF0000"/>
      </colorScale>
    </cfRule>
  </conditionalFormatting>
  <conditionalFormatting sqref="T30 W30">
    <cfRule type="containsText" dxfId="717" priority="99" operator="containsText" text="ALTO">
      <formula>NOT(ISERROR(SEARCH("ALTO",T30)))</formula>
    </cfRule>
  </conditionalFormatting>
  <conditionalFormatting sqref="T30 W30">
    <cfRule type="containsText" dxfId="716" priority="98" operator="containsText" text="MUY ALTO">
      <formula>NOT(ISERROR(SEARCH("MUY ALTO",T30)))</formula>
    </cfRule>
  </conditionalFormatting>
  <conditionalFormatting sqref="X30">
    <cfRule type="expression" dxfId="715" priority="95" stopIfTrue="1">
      <formula>NOT(ISERROR(SEARCH("NO ACEPTABLE",X30)))</formula>
    </cfRule>
    <cfRule type="expression" dxfId="714" priority="96" stopIfTrue="1">
      <formula>NOT(ISERROR(SEARCH("CONTROL ESPECIFICO",X30)))</formula>
    </cfRule>
    <cfRule type="expression" dxfId="713" priority="97" stopIfTrue="1">
      <formula>NOT(ISERROR(SEARCH("ACEPTABLE",X30)))</formula>
    </cfRule>
  </conditionalFormatting>
  <conditionalFormatting sqref="Y30">
    <cfRule type="containsErrors" dxfId="712" priority="94">
      <formula>ISERROR(Y30)</formula>
    </cfRule>
  </conditionalFormatting>
  <conditionalFormatting sqref="AE30">
    <cfRule type="cellIs" dxfId="711" priority="88" stopIfTrue="1" operator="between">
      <formula>40</formula>
      <formula>24</formula>
    </cfRule>
    <cfRule type="cellIs" dxfId="710" priority="89" stopIfTrue="1" operator="between">
      <formula>8</formula>
      <formula>6</formula>
    </cfRule>
    <cfRule type="cellIs" dxfId="709" priority="90" stopIfTrue="1" operator="between">
      <formula>4</formula>
      <formula>2</formula>
    </cfRule>
    <cfRule type="cellIs" dxfId="708" priority="91" stopIfTrue="1" operator="between">
      <formula>10</formula>
      <formula>20</formula>
    </cfRule>
    <cfRule type="cellIs" dxfId="707" priority="92" stopIfTrue="1" operator="between">
      <formula>8</formula>
      <formula>6</formula>
    </cfRule>
    <cfRule type="cellIs" dxfId="706" priority="93" stopIfTrue="1" operator="between">
      <formula>4</formula>
      <formula>2</formula>
    </cfRule>
  </conditionalFormatting>
  <conditionalFormatting sqref="Y42:AB42">
    <cfRule type="containsErrors" dxfId="705" priority="87">
      <formula>ISERROR(Y42)</formula>
    </cfRule>
  </conditionalFormatting>
  <conditionalFormatting sqref="Y44:AB44">
    <cfRule type="containsErrors" dxfId="704" priority="86">
      <formula>ISERROR(Y44)</formula>
    </cfRule>
  </conditionalFormatting>
  <conditionalFormatting sqref="Y45:AB45">
    <cfRule type="containsErrors" dxfId="703" priority="85">
      <formula>ISERROR(Y45)</formula>
    </cfRule>
  </conditionalFormatting>
  <conditionalFormatting sqref="AD45">
    <cfRule type="cellIs" dxfId="702" priority="79" stopIfTrue="1" operator="between">
      <formula>40</formula>
      <formula>24</formula>
    </cfRule>
    <cfRule type="cellIs" dxfId="701" priority="80" stopIfTrue="1" operator="between">
      <formula>8</formula>
      <formula>6</formula>
    </cfRule>
    <cfRule type="cellIs" dxfId="700" priority="81" stopIfTrue="1" operator="between">
      <formula>4</formula>
      <formula>2</formula>
    </cfRule>
    <cfRule type="cellIs" dxfId="699" priority="82" stopIfTrue="1" operator="between">
      <formula>10</formula>
      <formula>20</formula>
    </cfRule>
    <cfRule type="cellIs" dxfId="698" priority="83" stopIfTrue="1" operator="between">
      <formula>8</formula>
      <formula>6</formula>
    </cfRule>
    <cfRule type="cellIs" dxfId="697" priority="84" stopIfTrue="1" operator="between">
      <formula>4</formula>
      <formula>2</formula>
    </cfRule>
  </conditionalFormatting>
  <conditionalFormatting sqref="Y38:AB38">
    <cfRule type="containsErrors" dxfId="696" priority="78">
      <formula>ISERROR(Y38)</formula>
    </cfRule>
  </conditionalFormatting>
  <conditionalFormatting sqref="T32 W32 W38:W40 T38:T40 T42 W42 W44:W45 T44:T45">
    <cfRule type="containsText" dxfId="695" priority="76" operator="containsText" text="MEDIO">
      <formula>NOT(ISERROR(SEARCH("MEDIO",T32)))</formula>
    </cfRule>
    <cfRule type="colorScale" priority="77">
      <colorScale>
        <cfvo type="num" val="6"/>
        <cfvo type="percentile" val="9"/>
        <cfvo type="num" val="24"/>
        <color rgb="FF92D050"/>
        <color rgb="FFFFFF00"/>
        <color rgb="FFFF0000"/>
      </colorScale>
    </cfRule>
  </conditionalFormatting>
  <conditionalFormatting sqref="T32 W32 W38:W40 T38:T40 T42 W42 W44:W45 T44:T45">
    <cfRule type="containsText" dxfId="694" priority="75" operator="containsText" text="ALTO">
      <formula>NOT(ISERROR(SEARCH("ALTO",T32)))</formula>
    </cfRule>
  </conditionalFormatting>
  <conditionalFormatting sqref="T32 W32 W38:W40 T38:T40 T42 W42 W44:W45 T44:T45">
    <cfRule type="containsText" dxfId="693" priority="74" operator="containsText" text="MUY ALTO">
      <formula>NOT(ISERROR(SEARCH("MUY ALTO",T32)))</formula>
    </cfRule>
  </conditionalFormatting>
  <conditionalFormatting sqref="X38:X40 X32 X42 X44:X45">
    <cfRule type="expression" dxfId="692" priority="71" stopIfTrue="1">
      <formula>NOT(ISERROR(SEARCH("NO ACEPTABLE",X32)))</formula>
    </cfRule>
    <cfRule type="expression" dxfId="691" priority="72" stopIfTrue="1">
      <formula>NOT(ISERROR(SEARCH("CONTROL ESPECIFICO",X32)))</formula>
    </cfRule>
    <cfRule type="expression" dxfId="690" priority="73" stopIfTrue="1">
      <formula>NOT(ISERROR(SEARCH("ACEPTABLE",X32)))</formula>
    </cfRule>
  </conditionalFormatting>
  <conditionalFormatting sqref="Y41:AB41">
    <cfRule type="containsErrors" dxfId="689" priority="70">
      <formula>ISERROR(Y41)</formula>
    </cfRule>
  </conditionalFormatting>
  <conditionalFormatting sqref="T41">
    <cfRule type="containsText" dxfId="688" priority="68" operator="containsText" text="MEDIO">
      <formula>NOT(ISERROR(SEARCH("MEDIO",T41)))</formula>
    </cfRule>
    <cfRule type="colorScale" priority="69">
      <colorScale>
        <cfvo type="num" val="6"/>
        <cfvo type="percentile" val="9"/>
        <cfvo type="num" val="24"/>
        <color rgb="FF92D050"/>
        <color rgb="FFFFFF00"/>
        <color rgb="FFFF0000"/>
      </colorScale>
    </cfRule>
  </conditionalFormatting>
  <conditionalFormatting sqref="T41">
    <cfRule type="containsText" dxfId="687" priority="67" operator="containsText" text="ALTO">
      <formula>NOT(ISERROR(SEARCH("ALTO",T41)))</formula>
    </cfRule>
  </conditionalFormatting>
  <conditionalFormatting sqref="T41">
    <cfRule type="containsText" dxfId="686" priority="66" operator="containsText" text="MUY ALTO">
      <formula>NOT(ISERROR(SEARCH("MUY ALTO",T41)))</formula>
    </cfRule>
  </conditionalFormatting>
  <conditionalFormatting sqref="W41">
    <cfRule type="containsText" dxfId="685" priority="64" operator="containsText" text="MEDIO">
      <formula>NOT(ISERROR(SEARCH("MEDIO",W41)))</formula>
    </cfRule>
    <cfRule type="colorScale" priority="65">
      <colorScale>
        <cfvo type="num" val="6"/>
        <cfvo type="percentile" val="9"/>
        <cfvo type="num" val="24"/>
        <color rgb="FF92D050"/>
        <color rgb="FFFFFF00"/>
        <color rgb="FFFF0000"/>
      </colorScale>
    </cfRule>
  </conditionalFormatting>
  <conditionalFormatting sqref="W41">
    <cfRule type="containsText" dxfId="684" priority="63" operator="containsText" text="ALTO">
      <formula>NOT(ISERROR(SEARCH("ALTO",W41)))</formula>
    </cfRule>
  </conditionalFormatting>
  <conditionalFormatting sqref="W41">
    <cfRule type="containsText" dxfId="683" priority="62" operator="containsText" text="MUY ALTO">
      <formula>NOT(ISERROR(SEARCH("MUY ALTO",W41)))</formula>
    </cfRule>
  </conditionalFormatting>
  <conditionalFormatting sqref="X41">
    <cfRule type="expression" dxfId="682" priority="59" stopIfTrue="1">
      <formula>NOT(ISERROR(SEARCH("NO ACEPTABLE",X41)))</formula>
    </cfRule>
    <cfRule type="expression" dxfId="681" priority="60" stopIfTrue="1">
      <formula>NOT(ISERROR(SEARCH("CONTROL ESPECIFICO",X41)))</formula>
    </cfRule>
    <cfRule type="expression" dxfId="680" priority="61" stopIfTrue="1">
      <formula>NOT(ISERROR(SEARCH("ACEPTABLE",X41)))</formula>
    </cfRule>
  </conditionalFormatting>
  <conditionalFormatting sqref="Y37:AB37">
    <cfRule type="containsErrors" dxfId="679" priority="58">
      <formula>ISERROR(Y37)</formula>
    </cfRule>
  </conditionalFormatting>
  <conditionalFormatting sqref="T37 W37">
    <cfRule type="containsText" dxfId="678" priority="56" operator="containsText" text="MEDIO">
      <formula>NOT(ISERROR(SEARCH("MEDIO",T37)))</formula>
    </cfRule>
    <cfRule type="colorScale" priority="57">
      <colorScale>
        <cfvo type="num" val="6"/>
        <cfvo type="percentile" val="9"/>
        <cfvo type="num" val="24"/>
        <color rgb="FF92D050"/>
        <color rgb="FFFFFF00"/>
        <color rgb="FFFF0000"/>
      </colorScale>
    </cfRule>
  </conditionalFormatting>
  <conditionalFormatting sqref="W37 T37">
    <cfRule type="containsText" dxfId="677" priority="55" operator="containsText" text="ALTO">
      <formula>NOT(ISERROR(SEARCH("ALTO",T37)))</formula>
    </cfRule>
  </conditionalFormatting>
  <conditionalFormatting sqref="W37 T37">
    <cfRule type="containsText" dxfId="676" priority="54" operator="containsText" text="MUY ALTO">
      <formula>NOT(ISERROR(SEARCH("MUY ALTO",T37)))</formula>
    </cfRule>
  </conditionalFormatting>
  <conditionalFormatting sqref="X37">
    <cfRule type="expression" dxfId="675" priority="51" stopIfTrue="1">
      <formula>NOT(ISERROR(SEARCH("NO ACEPTABLE",X37)))</formula>
    </cfRule>
    <cfRule type="expression" dxfId="674" priority="52" stopIfTrue="1">
      <formula>NOT(ISERROR(SEARCH("CONTROL ESPECIFICO",X37)))</formula>
    </cfRule>
    <cfRule type="expression" dxfId="673" priority="53" stopIfTrue="1">
      <formula>NOT(ISERROR(SEARCH("ACEPTABLE",X37)))</formula>
    </cfRule>
  </conditionalFormatting>
  <conditionalFormatting sqref="W35">
    <cfRule type="containsText" dxfId="672" priority="45" operator="containsText" text="MEDIO">
      <formula>NOT(ISERROR(SEARCH("MEDIO",W35)))</formula>
    </cfRule>
    <cfRule type="colorScale" priority="46">
      <colorScale>
        <cfvo type="num" val="6"/>
        <cfvo type="percentile" val="9"/>
        <cfvo type="num" val="24"/>
        <color rgb="FF92D050"/>
        <color rgb="FFFFFF00"/>
        <color rgb="FFFF0000"/>
      </colorScale>
    </cfRule>
  </conditionalFormatting>
  <conditionalFormatting sqref="W35">
    <cfRule type="containsText" dxfId="671" priority="44" operator="containsText" text="ALTO">
      <formula>NOT(ISERROR(SEARCH("ALTO",W35)))</formula>
    </cfRule>
  </conditionalFormatting>
  <conditionalFormatting sqref="W35">
    <cfRule type="containsText" dxfId="670" priority="43" operator="containsText" text="MUY ALTO">
      <formula>NOT(ISERROR(SEARCH("MUY ALTO",W35)))</formula>
    </cfRule>
  </conditionalFormatting>
  <conditionalFormatting sqref="T35">
    <cfRule type="containsText" dxfId="669" priority="49" operator="containsText" text="MEDIO">
      <formula>NOT(ISERROR(SEARCH("MEDIO",T35)))</formula>
    </cfRule>
    <cfRule type="colorScale" priority="50">
      <colorScale>
        <cfvo type="num" val="6"/>
        <cfvo type="percentile" val="9"/>
        <cfvo type="num" val="24"/>
        <color rgb="FF92D050"/>
        <color rgb="FFFFFF00"/>
        <color rgb="FFFF0000"/>
      </colorScale>
    </cfRule>
  </conditionalFormatting>
  <conditionalFormatting sqref="T35">
    <cfRule type="containsText" dxfId="668" priority="48" operator="containsText" text="ALTO">
      <formula>NOT(ISERROR(SEARCH("ALTO",T35)))</formula>
    </cfRule>
  </conditionalFormatting>
  <conditionalFormatting sqref="T35">
    <cfRule type="containsText" dxfId="667" priority="47" operator="containsText" text="MUY ALTO">
      <formula>NOT(ISERROR(SEARCH("MUY ALTO",T35)))</formula>
    </cfRule>
  </conditionalFormatting>
  <conditionalFormatting sqref="X35">
    <cfRule type="expression" dxfId="666" priority="40" stopIfTrue="1">
      <formula>NOT(ISERROR(SEARCH("NO ACEPTABLE",X35)))</formula>
    </cfRule>
    <cfRule type="expression" dxfId="665" priority="41" stopIfTrue="1">
      <formula>NOT(ISERROR(SEARCH("CONTROL ESPECIFICO",X35)))</formula>
    </cfRule>
    <cfRule type="expression" dxfId="664" priority="42" stopIfTrue="1">
      <formula>NOT(ISERROR(SEARCH("ACEPTABLE",X35)))</formula>
    </cfRule>
  </conditionalFormatting>
  <conditionalFormatting sqref="W34 T34">
    <cfRule type="containsText" dxfId="663" priority="38" operator="containsText" text="MEDIO">
      <formula>NOT(ISERROR(SEARCH("MEDIO",T34)))</formula>
    </cfRule>
    <cfRule type="colorScale" priority="39">
      <colorScale>
        <cfvo type="num" val="6"/>
        <cfvo type="percentile" val="9"/>
        <cfvo type="num" val="24"/>
        <color rgb="FF92D050"/>
        <color rgb="FFFFFF00"/>
        <color rgb="FFFF0000"/>
      </colorScale>
    </cfRule>
  </conditionalFormatting>
  <conditionalFormatting sqref="T34 W34">
    <cfRule type="containsText" dxfId="662" priority="37" operator="containsText" text="ALTO">
      <formula>NOT(ISERROR(SEARCH("ALTO",T34)))</formula>
    </cfRule>
  </conditionalFormatting>
  <conditionalFormatting sqref="T34 W34">
    <cfRule type="containsText" dxfId="661" priority="36" operator="containsText" text="MUY ALTO">
      <formula>NOT(ISERROR(SEARCH("MUY ALTO",T34)))</formula>
    </cfRule>
  </conditionalFormatting>
  <conditionalFormatting sqref="X34">
    <cfRule type="expression" dxfId="660" priority="33" stopIfTrue="1">
      <formula>NOT(ISERROR(SEARCH("NO ACEPTABLE",X34)))</formula>
    </cfRule>
    <cfRule type="expression" dxfId="659" priority="34" stopIfTrue="1">
      <formula>NOT(ISERROR(SEARCH("CONTROL ESPECIFICO",X34)))</formula>
    </cfRule>
    <cfRule type="expression" dxfId="658" priority="35" stopIfTrue="1">
      <formula>NOT(ISERROR(SEARCH("ACEPTABLE",X34)))</formula>
    </cfRule>
  </conditionalFormatting>
  <conditionalFormatting sqref="W36">
    <cfRule type="containsText" dxfId="657" priority="27" operator="containsText" text="MEDIO">
      <formula>NOT(ISERROR(SEARCH("MEDIO",W36)))</formula>
    </cfRule>
    <cfRule type="colorScale" priority="28">
      <colorScale>
        <cfvo type="num" val="6"/>
        <cfvo type="percentile" val="9"/>
        <cfvo type="num" val="24"/>
        <color rgb="FF92D050"/>
        <color rgb="FFFFFF00"/>
        <color rgb="FFFF0000"/>
      </colorScale>
    </cfRule>
  </conditionalFormatting>
  <conditionalFormatting sqref="W36">
    <cfRule type="containsText" dxfId="656" priority="26" operator="containsText" text="ALTO">
      <formula>NOT(ISERROR(SEARCH("ALTO",W36)))</formula>
    </cfRule>
  </conditionalFormatting>
  <conditionalFormatting sqref="W36">
    <cfRule type="containsText" dxfId="655" priority="25" operator="containsText" text="MUY ALTO">
      <formula>NOT(ISERROR(SEARCH("MUY ALTO",W36)))</formula>
    </cfRule>
  </conditionalFormatting>
  <conditionalFormatting sqref="T36">
    <cfRule type="containsText" dxfId="654" priority="31" operator="containsText" text="MEDIO">
      <formula>NOT(ISERROR(SEARCH("MEDIO",T36)))</formula>
    </cfRule>
    <cfRule type="colorScale" priority="32">
      <colorScale>
        <cfvo type="num" val="6"/>
        <cfvo type="percentile" val="9"/>
        <cfvo type="num" val="24"/>
        <color rgb="FF92D050"/>
        <color rgb="FFFFFF00"/>
        <color rgb="FFFF0000"/>
      </colorScale>
    </cfRule>
  </conditionalFormatting>
  <conditionalFormatting sqref="T36">
    <cfRule type="containsText" dxfId="653" priority="30" operator="containsText" text="ALTO">
      <formula>NOT(ISERROR(SEARCH("ALTO",T36)))</formula>
    </cfRule>
  </conditionalFormatting>
  <conditionalFormatting sqref="T36">
    <cfRule type="containsText" dxfId="652" priority="29" operator="containsText" text="MUY ALTO">
      <formula>NOT(ISERROR(SEARCH("MUY ALTO",T36)))</formula>
    </cfRule>
  </conditionalFormatting>
  <conditionalFormatting sqref="X36">
    <cfRule type="expression" dxfId="651" priority="22" stopIfTrue="1">
      <formula>NOT(ISERROR(SEARCH("NO ACEPTABLE",X36)))</formula>
    </cfRule>
    <cfRule type="expression" dxfId="650" priority="23" stopIfTrue="1">
      <formula>NOT(ISERROR(SEARCH("CONTROL ESPECIFICO",X36)))</formula>
    </cfRule>
    <cfRule type="expression" dxfId="649" priority="24" stopIfTrue="1">
      <formula>NOT(ISERROR(SEARCH("ACEPTABLE",X36)))</formula>
    </cfRule>
  </conditionalFormatting>
  <conditionalFormatting sqref="T43 W43">
    <cfRule type="containsText" dxfId="648" priority="20" operator="containsText" text="MEDIO">
      <formula>NOT(ISERROR(SEARCH("MEDIO",T43)))</formula>
    </cfRule>
    <cfRule type="colorScale" priority="21">
      <colorScale>
        <cfvo type="num" val="6"/>
        <cfvo type="percentile" val="9"/>
        <cfvo type="num" val="24"/>
        <color rgb="FF92D050"/>
        <color rgb="FFFFFF00"/>
        <color rgb="FFFF0000"/>
      </colorScale>
    </cfRule>
  </conditionalFormatting>
  <conditionalFormatting sqref="T43 W43">
    <cfRule type="containsText" dxfId="647" priority="19" operator="containsText" text="ALTO">
      <formula>NOT(ISERROR(SEARCH("ALTO",T43)))</formula>
    </cfRule>
  </conditionalFormatting>
  <conditionalFormatting sqref="T43 W43">
    <cfRule type="containsText" dxfId="646" priority="18" operator="containsText" text="MUY ALTO">
      <formula>NOT(ISERROR(SEARCH("MUY ALTO",T43)))</formula>
    </cfRule>
  </conditionalFormatting>
  <conditionalFormatting sqref="X43">
    <cfRule type="expression" dxfId="645" priority="15" stopIfTrue="1">
      <formula>NOT(ISERROR(SEARCH("NO ACEPTABLE",X43)))</formula>
    </cfRule>
    <cfRule type="expression" dxfId="644" priority="16" stopIfTrue="1">
      <formula>NOT(ISERROR(SEARCH("CONTROL ESPECIFICO",X43)))</formula>
    </cfRule>
    <cfRule type="expression" dxfId="643" priority="17" stopIfTrue="1">
      <formula>NOT(ISERROR(SEARCH("ACEPTABLE",X43)))</formula>
    </cfRule>
  </conditionalFormatting>
  <conditionalFormatting sqref="Y43">
    <cfRule type="containsErrors" dxfId="642" priority="14">
      <formula>ISERROR(Y43)</formula>
    </cfRule>
  </conditionalFormatting>
  <conditionalFormatting sqref="AE43">
    <cfRule type="cellIs" dxfId="641" priority="8" stopIfTrue="1" operator="between">
      <formula>40</formula>
      <formula>24</formula>
    </cfRule>
    <cfRule type="cellIs" dxfId="640" priority="9" stopIfTrue="1" operator="between">
      <formula>8</formula>
      <formula>6</formula>
    </cfRule>
    <cfRule type="cellIs" dxfId="639" priority="10" stopIfTrue="1" operator="between">
      <formula>4</formula>
      <formula>2</formula>
    </cfRule>
    <cfRule type="cellIs" dxfId="638" priority="11" stopIfTrue="1" operator="between">
      <formula>10</formula>
      <formula>20</formula>
    </cfRule>
    <cfRule type="cellIs" dxfId="637" priority="12" stopIfTrue="1" operator="between">
      <formula>8</formula>
      <formula>6</formula>
    </cfRule>
    <cfRule type="cellIs" dxfId="636" priority="13" stopIfTrue="1" operator="between">
      <formula>4</formula>
      <formula>2</formula>
    </cfRule>
  </conditionalFormatting>
  <conditionalFormatting sqref="W33 T33">
    <cfRule type="containsText" dxfId="635" priority="6" operator="containsText" text="MEDIO">
      <formula>NOT(ISERROR(SEARCH("MEDIO",T33)))</formula>
    </cfRule>
    <cfRule type="colorScale" priority="7">
      <colorScale>
        <cfvo type="num" val="6"/>
        <cfvo type="percentile" val="9"/>
        <cfvo type="num" val="24"/>
        <color rgb="FF92D050"/>
        <color rgb="FFFFFF00"/>
        <color rgb="FFFF0000"/>
      </colorScale>
    </cfRule>
  </conditionalFormatting>
  <conditionalFormatting sqref="T33 W33">
    <cfRule type="containsText" dxfId="634" priority="5" operator="containsText" text="ALTO">
      <formula>NOT(ISERROR(SEARCH("ALTO",T33)))</formula>
    </cfRule>
  </conditionalFormatting>
  <conditionalFormatting sqref="T33 W33">
    <cfRule type="containsText" dxfId="633" priority="4" operator="containsText" text="MUY ALTO">
      <formula>NOT(ISERROR(SEARCH("MUY ALTO",T33)))</formula>
    </cfRule>
  </conditionalFormatting>
  <conditionalFormatting sqref="X33">
    <cfRule type="expression" dxfId="632" priority="1" stopIfTrue="1">
      <formula>NOT(ISERROR(SEARCH("NO ACEPTABLE",X33)))</formula>
    </cfRule>
    <cfRule type="expression" dxfId="631" priority="2" stopIfTrue="1">
      <formula>NOT(ISERROR(SEARCH("CONTROL ESPECIFICO",X33)))</formula>
    </cfRule>
    <cfRule type="expression" dxfId="630" priority="3" stopIfTrue="1">
      <formula>NOT(ISERROR(SEARCH("ACEPTABLE",X33)))</formula>
    </cfRule>
  </conditionalFormatting>
  <printOptions horizontalCentered="1" verticalCentered="1" gridLines="1"/>
  <pageMargins left="0.39370078740157483" right="0.39370078740157483" top="0.43307086614173229" bottom="0.70866141732283472" header="0.11811023622047245" footer="0.43307086614173229"/>
  <pageSetup paperSize="5" scale="29" fitToHeight="11" orientation="landscape" horizontalDpi="300" verticalDpi="300" r:id="rId1"/>
  <headerFooter alignWithMargins="0">
    <oddHeader xml:space="preserve">&amp;R&amp;"Arial,Normal"Pagina  No. &amp;P </oddHeader>
  </headerFooter>
  <drawing r:id="rId2"/>
  <legacyDrawing r:id="rId3"/>
  <extLst>
    <ext xmlns:x14="http://schemas.microsoft.com/office/spreadsheetml/2009/9/main" uri="{CCE6A557-97BC-4b89-ADB6-D9C93CAAB3DF}">
      <x14:dataValidations xmlns:xm="http://schemas.microsoft.com/office/excel/2006/main" count="2">
        <x14:dataValidation type="list" allowBlank="1" showInputMessage="1" showErrorMessage="1">
          <x14:formula1>
            <xm:f>'TABLA DE PELIGROS '!$B$2:$I$2</xm:f>
          </x14:formula1>
          <xm:sqref>I7:I59</xm:sqref>
        </x14:dataValidation>
        <x14:dataValidation type="list" allowBlank="1" showInputMessage="1" showErrorMessage="1">
          <x14:formula1>
            <xm:f>'TABLA DE PELIGROS '!$O$1:$O$48</xm:f>
          </x14:formula1>
          <xm:sqref>J7:J59</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syncVertical="1" syncRef="G57" transitionEvaluation="1"/>
  <dimension ref="A1:AQ86"/>
  <sheetViews>
    <sheetView showGridLines="0" showZeros="0" view="pageBreakPreview" topLeftCell="B1" zoomScale="51" zoomScaleNormal="50" zoomScaleSheetLayoutView="51" zoomScalePageLayoutView="40" workbookViewId="0">
      <pane xSplit="5" ySplit="5" topLeftCell="G57" activePane="bottomRight" state="frozen"/>
      <selection activeCell="B1" sqref="B1"/>
      <selection pane="topRight" activeCell="G1" sqref="G1"/>
      <selection pane="bottomLeft" activeCell="B6" sqref="B6"/>
      <selection pane="bottomRight" activeCell="I57" sqref="I57"/>
    </sheetView>
  </sheetViews>
  <sheetFormatPr baseColWidth="10" defaultColWidth="2.77734375" defaultRowHeight="15" x14ac:dyDescent="0.2"/>
  <cols>
    <col min="1" max="1" width="0.5546875" style="28" customWidth="1"/>
    <col min="2" max="2" width="13" style="66" customWidth="1"/>
    <col min="3" max="3" width="10.109375" style="67" customWidth="1"/>
    <col min="4" max="4" width="11" style="67" customWidth="1"/>
    <col min="5" max="5" width="22.109375" style="67" customWidth="1"/>
    <col min="6" max="6" width="31.77734375" style="68" bestFit="1" customWidth="1"/>
    <col min="7" max="7" width="5.77734375" style="29" customWidth="1"/>
    <col min="8" max="8" width="5.77734375" style="28" customWidth="1"/>
    <col min="9" max="9" width="17.88671875" style="68" customWidth="1"/>
    <col min="10" max="10" width="24.77734375" style="68" customWidth="1"/>
    <col min="11" max="11" width="17.109375" style="68" customWidth="1"/>
    <col min="12" max="12" width="17.5546875" style="68" customWidth="1"/>
    <col min="13" max="13" width="4.109375" style="68" customWidth="1"/>
    <col min="14" max="15" width="12.88671875" style="60" customWidth="1"/>
    <col min="16" max="16" width="12.88671875" style="29" customWidth="1"/>
    <col min="17" max="17" width="6.33203125" style="29" customWidth="1"/>
    <col min="18" max="18" width="6.5546875" style="29" customWidth="1"/>
    <col min="19" max="22" width="9.21875" style="29" customWidth="1"/>
    <col min="23" max="23" width="6.77734375" style="29" customWidth="1"/>
    <col min="24" max="24" width="12.77734375" style="29" customWidth="1"/>
    <col min="25" max="25" width="20.5546875" style="29" customWidth="1"/>
    <col min="26" max="26" width="4.33203125" style="29" customWidth="1"/>
    <col min="27" max="27" width="6.5546875" style="29" customWidth="1"/>
    <col min="28" max="28" width="4.77734375" style="29" customWidth="1"/>
    <col min="29" max="29" width="10.109375" style="29" customWidth="1"/>
    <col min="30" max="31" width="20.77734375" style="29" customWidth="1"/>
    <col min="32" max="32" width="40.88671875" style="29" customWidth="1"/>
    <col min="33" max="33" width="54.6640625" style="29" customWidth="1"/>
    <col min="34" max="34" width="19.109375" style="29" customWidth="1"/>
    <col min="35" max="35" width="13.44140625" style="28" customWidth="1"/>
    <col min="36" max="36" width="8.5546875" style="28" customWidth="1"/>
    <col min="37" max="37" width="27.88671875" style="28" customWidth="1"/>
    <col min="38" max="16384" width="2.77734375" style="28"/>
  </cols>
  <sheetData>
    <row r="1" spans="2:43" ht="12.75" customHeight="1" thickBot="1" x14ac:dyDescent="0.25">
      <c r="B1" s="28"/>
      <c r="C1" s="28"/>
      <c r="D1" s="28"/>
      <c r="E1" s="28"/>
      <c r="F1" s="28"/>
      <c r="G1" s="28"/>
      <c r="I1" s="28"/>
      <c r="J1" s="28"/>
      <c r="K1" s="28"/>
      <c r="L1" s="28"/>
      <c r="M1" s="28"/>
      <c r="N1" s="165"/>
      <c r="O1" s="165"/>
      <c r="P1" s="165"/>
      <c r="Q1" s="165"/>
      <c r="R1" s="165"/>
      <c r="S1" s="165"/>
      <c r="T1" s="165"/>
      <c r="U1" s="165"/>
      <c r="V1" s="165"/>
      <c r="W1" s="60"/>
      <c r="X1" s="60"/>
      <c r="AI1" s="29"/>
      <c r="AJ1" s="29"/>
      <c r="AK1" s="29"/>
      <c r="AL1" s="29"/>
      <c r="AM1" s="29"/>
      <c r="AN1" s="29"/>
      <c r="AO1" s="29"/>
      <c r="AP1" s="29"/>
      <c r="AQ1" s="29"/>
    </row>
    <row r="2" spans="2:43" ht="48.75" customHeight="1" thickBot="1" x14ac:dyDescent="0.25">
      <c r="B2" s="166"/>
      <c r="C2" s="167"/>
      <c r="D2" s="167"/>
      <c r="E2" s="167"/>
      <c r="F2" s="168"/>
      <c r="G2" s="172" t="s">
        <v>199</v>
      </c>
      <c r="H2" s="173"/>
      <c r="I2" s="173"/>
      <c r="J2" s="173"/>
      <c r="K2" s="173"/>
      <c r="L2" s="173"/>
      <c r="M2" s="173"/>
      <c r="N2" s="173"/>
      <c r="O2" s="173"/>
      <c r="P2" s="173"/>
      <c r="Q2" s="173"/>
      <c r="R2" s="173"/>
      <c r="S2" s="173"/>
      <c r="T2" s="173"/>
      <c r="U2" s="173"/>
      <c r="V2" s="173"/>
      <c r="W2" s="173"/>
      <c r="X2" s="173"/>
      <c r="Y2" s="173"/>
      <c r="Z2" s="173"/>
      <c r="AA2" s="173"/>
      <c r="AB2" s="173"/>
      <c r="AC2" s="173"/>
      <c r="AD2" s="173"/>
      <c r="AE2" s="174"/>
      <c r="AF2" s="175"/>
      <c r="AG2" s="177" t="s">
        <v>586</v>
      </c>
      <c r="AH2" s="178"/>
    </row>
    <row r="3" spans="2:43" ht="59.25" customHeight="1" thickBot="1" x14ac:dyDescent="0.25">
      <c r="B3" s="169"/>
      <c r="C3" s="170"/>
      <c r="D3" s="170"/>
      <c r="E3" s="170"/>
      <c r="F3" s="171"/>
      <c r="G3" s="179" t="s">
        <v>574</v>
      </c>
      <c r="H3" s="180"/>
      <c r="I3" s="180"/>
      <c r="J3" s="180"/>
      <c r="K3" s="180"/>
      <c r="L3" s="180"/>
      <c r="M3" s="180"/>
      <c r="N3" s="180"/>
      <c r="O3" s="180"/>
      <c r="P3" s="180"/>
      <c r="Q3" s="180"/>
      <c r="R3" s="180"/>
      <c r="S3" s="180"/>
      <c r="T3" s="180"/>
      <c r="U3" s="180"/>
      <c r="V3" s="180"/>
      <c r="W3" s="180"/>
      <c r="X3" s="180"/>
      <c r="Y3" s="180"/>
      <c r="Z3" s="180"/>
      <c r="AA3" s="180"/>
      <c r="AB3" s="180"/>
      <c r="AC3" s="180"/>
      <c r="AD3" s="180"/>
      <c r="AE3" s="181"/>
      <c r="AF3" s="176"/>
      <c r="AG3" s="177" t="s">
        <v>201</v>
      </c>
      <c r="AH3" s="178"/>
    </row>
    <row r="4" spans="2:43" s="61" customFormat="1" ht="13.5" customHeight="1" thickBot="1" x14ac:dyDescent="0.25">
      <c r="B4" s="150" t="s">
        <v>194</v>
      </c>
      <c r="C4" s="151"/>
      <c r="D4" s="151"/>
      <c r="E4" s="151"/>
      <c r="F4" s="151"/>
      <c r="G4" s="151"/>
      <c r="H4" s="151"/>
      <c r="I4" s="151"/>
      <c r="J4" s="151"/>
      <c r="K4" s="151"/>
      <c r="L4" s="151"/>
      <c r="M4" s="151"/>
      <c r="N4" s="151"/>
      <c r="O4" s="151"/>
      <c r="P4" s="151"/>
      <c r="Q4" s="151"/>
      <c r="R4" s="151"/>
      <c r="S4" s="151"/>
      <c r="T4" s="151"/>
      <c r="U4" s="151"/>
      <c r="V4" s="151"/>
      <c r="W4" s="151"/>
      <c r="X4" s="151"/>
      <c r="Y4" s="151"/>
      <c r="Z4" s="151"/>
      <c r="AA4" s="151"/>
      <c r="AB4" s="151"/>
      <c r="AC4" s="151"/>
      <c r="AD4" s="151"/>
      <c r="AE4" s="151"/>
      <c r="AF4" s="151"/>
      <c r="AG4" s="151"/>
      <c r="AH4" s="152"/>
      <c r="AO4" s="62"/>
    </row>
    <row r="5" spans="2:43" s="27" customFormat="1" ht="39.75" customHeight="1" thickBot="1" x14ac:dyDescent="0.25">
      <c r="B5" s="153" t="s">
        <v>3</v>
      </c>
      <c r="C5" s="153" t="s">
        <v>4</v>
      </c>
      <c r="D5" s="153" t="s">
        <v>34</v>
      </c>
      <c r="E5" s="153" t="s">
        <v>5</v>
      </c>
      <c r="F5" s="153" t="s">
        <v>32</v>
      </c>
      <c r="G5" s="155" t="s">
        <v>193</v>
      </c>
      <c r="H5" s="156"/>
      <c r="I5" s="157" t="s">
        <v>0</v>
      </c>
      <c r="J5" s="158"/>
      <c r="K5" s="141" t="s">
        <v>195</v>
      </c>
      <c r="L5" s="153" t="s">
        <v>10</v>
      </c>
      <c r="M5" s="160" t="s">
        <v>230</v>
      </c>
      <c r="N5" s="157" t="s">
        <v>21</v>
      </c>
      <c r="O5" s="159"/>
      <c r="P5" s="158"/>
      <c r="Q5" s="157" t="s">
        <v>559</v>
      </c>
      <c r="R5" s="159"/>
      <c r="S5" s="159"/>
      <c r="T5" s="159"/>
      <c r="U5" s="159"/>
      <c r="V5" s="159"/>
      <c r="W5" s="158"/>
      <c r="X5" s="130" t="s">
        <v>560</v>
      </c>
      <c r="Y5" s="141" t="s">
        <v>25</v>
      </c>
      <c r="Z5" s="162" t="s">
        <v>577</v>
      </c>
      <c r="AA5" s="163"/>
      <c r="AB5" s="164"/>
      <c r="AC5" s="141" t="s">
        <v>26</v>
      </c>
      <c r="AD5" s="157" t="s">
        <v>563</v>
      </c>
      <c r="AE5" s="159"/>
      <c r="AF5" s="159"/>
      <c r="AG5" s="159"/>
      <c r="AH5" s="158"/>
    </row>
    <row r="6" spans="2:43" s="27" customFormat="1" ht="95.25" customHeight="1" thickBot="1" x14ac:dyDescent="0.25">
      <c r="B6" s="154"/>
      <c r="C6" s="154"/>
      <c r="D6" s="154"/>
      <c r="E6" s="154"/>
      <c r="F6" s="154"/>
      <c r="G6" s="79" t="s">
        <v>6</v>
      </c>
      <c r="H6" s="129" t="s">
        <v>7</v>
      </c>
      <c r="I6" s="80" t="s">
        <v>554</v>
      </c>
      <c r="J6" s="80" t="s">
        <v>555</v>
      </c>
      <c r="K6" s="142"/>
      <c r="L6" s="154"/>
      <c r="M6" s="161"/>
      <c r="N6" s="127" t="s">
        <v>11</v>
      </c>
      <c r="O6" s="127" t="s">
        <v>1</v>
      </c>
      <c r="P6" s="127" t="s">
        <v>2</v>
      </c>
      <c r="Q6" s="81" t="s">
        <v>12</v>
      </c>
      <c r="R6" s="81" t="s">
        <v>556</v>
      </c>
      <c r="S6" s="81" t="s">
        <v>22</v>
      </c>
      <c r="T6" s="81" t="s">
        <v>557</v>
      </c>
      <c r="U6" s="81" t="s">
        <v>14</v>
      </c>
      <c r="V6" s="81" t="s">
        <v>15</v>
      </c>
      <c r="W6" s="81" t="s">
        <v>558</v>
      </c>
      <c r="X6" s="81" t="s">
        <v>17</v>
      </c>
      <c r="Y6" s="142"/>
      <c r="Z6" s="128" t="s">
        <v>575</v>
      </c>
      <c r="AA6" s="128" t="s">
        <v>576</v>
      </c>
      <c r="AB6" s="125" t="s">
        <v>578</v>
      </c>
      <c r="AC6" s="142"/>
      <c r="AD6" s="81" t="s">
        <v>561</v>
      </c>
      <c r="AE6" s="81" t="s">
        <v>562</v>
      </c>
      <c r="AF6" s="81" t="s">
        <v>565</v>
      </c>
      <c r="AG6" s="81" t="s">
        <v>564</v>
      </c>
      <c r="AH6" s="81" t="s">
        <v>33</v>
      </c>
    </row>
    <row r="7" spans="2:43" s="27" customFormat="1" ht="122.25" customHeight="1" x14ac:dyDescent="0.2">
      <c r="B7" s="143" t="s">
        <v>588</v>
      </c>
      <c r="C7" s="146" t="s">
        <v>589</v>
      </c>
      <c r="D7" s="148" t="s">
        <v>599</v>
      </c>
      <c r="E7" s="148" t="s">
        <v>598</v>
      </c>
      <c r="F7" s="148" t="s">
        <v>579</v>
      </c>
      <c r="G7" s="126" t="s">
        <v>23</v>
      </c>
      <c r="I7" s="83" t="s">
        <v>196</v>
      </c>
      <c r="J7" s="83" t="s">
        <v>198</v>
      </c>
      <c r="K7" s="83" t="s">
        <v>592</v>
      </c>
      <c r="L7" s="84" t="s">
        <v>478</v>
      </c>
      <c r="M7" s="84">
        <v>8</v>
      </c>
      <c r="N7" s="85" t="s">
        <v>7</v>
      </c>
      <c r="O7" s="85" t="s">
        <v>7</v>
      </c>
      <c r="P7" s="85" t="s">
        <v>7</v>
      </c>
      <c r="Q7" s="63">
        <v>2</v>
      </c>
      <c r="R7" s="69">
        <v>4</v>
      </c>
      <c r="S7" s="69">
        <f>Q7*R7</f>
        <v>8</v>
      </c>
      <c r="T7" s="69" t="str">
        <f>IF(AND(S7&gt;=0,S7&lt;6),"BAJO",IF(AND(S7&gt;=6,S7&lt;9),"MEDIO",IF(AND(S7&gt;=9,S7&lt;21),"ALTO",IF(AND(S7&gt;=21,S7&lt;=24),"MUY ALTO"))))</f>
        <v>MEDIO</v>
      </c>
      <c r="U7" s="69">
        <v>25</v>
      </c>
      <c r="V7" s="69">
        <f>+S7*U7</f>
        <v>200</v>
      </c>
      <c r="W7" s="70" t="str">
        <f t="shared" ref="W7:W48" si="0">IF(AND(V7&gt;=0,V7&lt;20),"IV",IF(AND(V7&gt;=40,V7&lt;120),"III",IF(AND(V7&gt;=150,V7&lt;500),"II",IF(AND(V7&gt;=600,V7&lt;=4000),"I"))))</f>
        <v>II</v>
      </c>
      <c r="X7" s="71" t="str">
        <f>IF(V7&gt;=0,IF(V7&lt;=20,"ACEPTABLE",IF(V7&gt;=21,IF(V7&lt;=120,"ACEPTABLE",IF(V7&gt;=41,IF(V7&lt;=500,"NO. ACEPTABLE O ACEPTABLE CON CONTROL ESPECIFICO","NO ACEPTABLE")))," ")))</f>
        <v>NO. ACEPTABLE O ACEPTABLE CON CONTROL ESPECIFICO</v>
      </c>
      <c r="Y7" s="83" t="s">
        <v>480</v>
      </c>
      <c r="Z7" s="83"/>
      <c r="AA7" s="83"/>
      <c r="AB7" s="83">
        <v>2</v>
      </c>
      <c r="AC7" s="83" t="s">
        <v>221</v>
      </c>
      <c r="AD7" s="83" t="s">
        <v>209</v>
      </c>
      <c r="AE7" s="83" t="s">
        <v>209</v>
      </c>
      <c r="AF7" s="83" t="s">
        <v>209</v>
      </c>
      <c r="AG7" s="83" t="s">
        <v>593</v>
      </c>
      <c r="AH7" s="83" t="s">
        <v>232</v>
      </c>
    </row>
    <row r="8" spans="2:43" s="27" customFormat="1" ht="122.25" customHeight="1" x14ac:dyDescent="0.2">
      <c r="B8" s="144"/>
      <c r="C8" s="147"/>
      <c r="D8" s="149"/>
      <c r="E8" s="149"/>
      <c r="F8" s="149"/>
      <c r="G8" s="83"/>
      <c r="H8" s="85" t="s">
        <v>23</v>
      </c>
      <c r="I8" s="83" t="s">
        <v>196</v>
      </c>
      <c r="J8" s="83" t="s">
        <v>198</v>
      </c>
      <c r="K8" s="83" t="s">
        <v>594</v>
      </c>
      <c r="L8" s="84" t="s">
        <v>478</v>
      </c>
      <c r="M8" s="84">
        <v>8</v>
      </c>
      <c r="N8" s="85" t="s">
        <v>7</v>
      </c>
      <c r="O8" s="85" t="s">
        <v>7</v>
      </c>
      <c r="P8" s="85" t="s">
        <v>7</v>
      </c>
      <c r="Q8" s="63">
        <v>2</v>
      </c>
      <c r="R8" s="69">
        <v>4</v>
      </c>
      <c r="S8" s="69">
        <f>Q8*R8</f>
        <v>8</v>
      </c>
      <c r="T8" s="69" t="str">
        <f>IF(AND(S8&gt;=0,S8&lt;6),"BAJO",IF(AND(S8&gt;=6,S8&lt;9),"MEDIO",IF(AND(S8&gt;=9,S8&lt;21),"ALTO",IF(AND(S8&gt;=21,S8&lt;=24),"MUY ALTO"))))</f>
        <v>MEDIO</v>
      </c>
      <c r="U8" s="69">
        <v>25</v>
      </c>
      <c r="V8" s="69">
        <f>+S8*U8</f>
        <v>200</v>
      </c>
      <c r="W8" s="70" t="str">
        <f>IF(AND(V8&gt;=0,V8&lt;20),"IV",IF(AND(V8&gt;=40,V8&lt;120),"III",IF(AND(V8&gt;=150,V8&lt;500),"II",IF(AND(V8&gt;=600,V8&lt;=4000),"I"))))</f>
        <v>II</v>
      </c>
      <c r="X8" s="71" t="str">
        <f>IF(V8&gt;=0,IF(V8&lt;=20,"ACEPTABLE",IF(V8&gt;=21,IF(V8&lt;=120,"ACEPTABLE",IF(V8&gt;=41,IF(V8&lt;=500,"NO. ACEPTABLE O ACEPTABLE CON CONTROL ESPECIFICO","NO ACEPTABLE")))," ")))</f>
        <v>NO. ACEPTABLE O ACEPTABLE CON CONTROL ESPECIFICO</v>
      </c>
      <c r="Y8" s="83" t="s">
        <v>480</v>
      </c>
      <c r="Z8" s="83"/>
      <c r="AA8" s="83"/>
      <c r="AB8" s="83">
        <v>10</v>
      </c>
      <c r="AC8" s="83" t="s">
        <v>221</v>
      </c>
      <c r="AD8" s="83" t="s">
        <v>209</v>
      </c>
      <c r="AE8" s="83" t="s">
        <v>209</v>
      </c>
      <c r="AF8" s="83" t="s">
        <v>209</v>
      </c>
      <c r="AG8" s="83" t="s">
        <v>593</v>
      </c>
      <c r="AH8" s="83" t="s">
        <v>232</v>
      </c>
    </row>
    <row r="9" spans="2:43" s="27" customFormat="1" ht="159" customHeight="1" x14ac:dyDescent="0.2">
      <c r="B9" s="144"/>
      <c r="C9" s="147"/>
      <c r="D9" s="149"/>
      <c r="E9" s="149"/>
      <c r="F9" s="149"/>
      <c r="G9" s="85" t="s">
        <v>23</v>
      </c>
      <c r="H9" s="85"/>
      <c r="I9" s="85" t="s">
        <v>567</v>
      </c>
      <c r="J9" s="85" t="s">
        <v>153</v>
      </c>
      <c r="K9" s="85" t="s">
        <v>595</v>
      </c>
      <c r="L9" s="86" t="s">
        <v>597</v>
      </c>
      <c r="M9" s="86">
        <v>8</v>
      </c>
      <c r="N9" s="85" t="s">
        <v>7</v>
      </c>
      <c r="O9" s="85" t="s">
        <v>7</v>
      </c>
      <c r="P9" s="85" t="s">
        <v>7</v>
      </c>
      <c r="Q9" s="77">
        <v>2</v>
      </c>
      <c r="R9" s="64">
        <v>4</v>
      </c>
      <c r="S9" s="64">
        <f>Q9*R9</f>
        <v>8</v>
      </c>
      <c r="T9" s="64" t="str">
        <f>IF(AND(S9&gt;=0,S9&lt;6),"BAJO",IF(AND(S9&gt;=6,S9&lt;9),"MEDIO",IF(AND(S9&gt;=9,S9&lt;21),"ALTO",IF(AND(S9&gt;=21,S9&lt;=24),"MUY ALTO"))))</f>
        <v>MEDIO</v>
      </c>
      <c r="U9" s="64">
        <v>25</v>
      </c>
      <c r="V9" s="64">
        <f>+S9*U9</f>
        <v>200</v>
      </c>
      <c r="W9" s="64" t="str">
        <f>IF(AND(V9&gt;=0,V9&lt;20),"IV",IF(AND(V9&gt;=40,V9&lt;120),"III",IF(AND(V9&gt;=150,V9&lt;500),"II",IF(AND(V9&gt;=600,V9&lt;=4000),"I"))))</f>
        <v>II</v>
      </c>
      <c r="X9" s="65" t="str">
        <f t="shared" ref="X9:X18" si="1">IF(V9&gt;=0,IF(V9&lt;=20,"ACEPTABLE",IF(V9&gt;=21,IF(V9&lt;=120,"ACEPTABLE",IF(V9&gt;=41,IF(V9&lt;=500,"NO. ACEPTABLE O ACEPTABLE CON CONTROL ESPECIFICO","NO ACEPTABLE")))," ")))</f>
        <v>NO. ACEPTABLE O ACEPTABLE CON CONTROL ESPECIFICO</v>
      </c>
      <c r="Y9" s="86" t="s">
        <v>530</v>
      </c>
      <c r="Z9" s="86"/>
      <c r="AA9" s="86"/>
      <c r="AB9" s="86">
        <v>12</v>
      </c>
      <c r="AC9" s="88" t="s">
        <v>223</v>
      </c>
      <c r="AD9" s="85" t="s">
        <v>209</v>
      </c>
      <c r="AE9" s="85" t="s">
        <v>209</v>
      </c>
      <c r="AF9" s="83" t="s">
        <v>209</v>
      </c>
      <c r="AG9" s="85" t="s">
        <v>596</v>
      </c>
      <c r="AH9" s="85" t="s">
        <v>529</v>
      </c>
    </row>
    <row r="10" spans="2:43" s="27" customFormat="1" ht="122.25" customHeight="1" x14ac:dyDescent="0.2">
      <c r="B10" s="144"/>
      <c r="C10" s="147"/>
      <c r="D10" s="149"/>
      <c r="E10" s="149"/>
      <c r="F10" s="149"/>
      <c r="G10" s="87" t="s">
        <v>23</v>
      </c>
      <c r="H10" s="88"/>
      <c r="I10" s="85" t="s">
        <v>569</v>
      </c>
      <c r="J10" s="85" t="s">
        <v>187</v>
      </c>
      <c r="K10" s="85" t="s">
        <v>483</v>
      </c>
      <c r="L10" s="85" t="s">
        <v>485</v>
      </c>
      <c r="M10" s="85">
        <v>8</v>
      </c>
      <c r="N10" s="85" t="s">
        <v>7</v>
      </c>
      <c r="O10" s="85" t="s">
        <v>7</v>
      </c>
      <c r="P10" s="85" t="s">
        <v>7</v>
      </c>
      <c r="Q10" s="63">
        <v>2</v>
      </c>
      <c r="R10" s="64">
        <v>4</v>
      </c>
      <c r="S10" s="64">
        <f t="shared" ref="S10:S18" si="2">Q10*R10</f>
        <v>8</v>
      </c>
      <c r="T10" s="64" t="str">
        <f t="shared" ref="T10:T18" si="3">IF(AND(S10&gt;=0,S10&lt;6),"BAJO",IF(AND(S10&gt;=6,S10&lt;9),"MEDIO",IF(AND(S10&gt;=9,S10&lt;21),"ALTO",IF(AND(S10&gt;=21,S10&lt;=24),"MUY ALTO"))))</f>
        <v>MEDIO</v>
      </c>
      <c r="U10" s="64">
        <v>60</v>
      </c>
      <c r="V10" s="64">
        <f t="shared" ref="V10:V18" si="4">+S10*U10</f>
        <v>480</v>
      </c>
      <c r="W10" s="64" t="str">
        <f>IF(AND(V10&gt;=0,V10&lt;20),"IV",IF(AND(V10&gt;=40,V10&lt;120),"III",IF(AND(V10&gt;=150,V10&lt;500),"II",IF(AND(V10&gt;=600,V10&lt;=4000),"I"))))</f>
        <v>II</v>
      </c>
      <c r="X10" s="65" t="str">
        <f t="shared" si="1"/>
        <v>NO. ACEPTABLE O ACEPTABLE CON CONTROL ESPECIFICO</v>
      </c>
      <c r="Y10" s="86" t="s">
        <v>486</v>
      </c>
      <c r="Z10" s="86"/>
      <c r="AA10" s="86"/>
      <c r="AB10" s="86">
        <v>12</v>
      </c>
      <c r="AC10" s="85"/>
      <c r="AD10" s="85" t="s">
        <v>209</v>
      </c>
      <c r="AE10" s="85" t="s">
        <v>209</v>
      </c>
      <c r="AF10" s="85" t="s">
        <v>209</v>
      </c>
      <c r="AG10" s="85" t="s">
        <v>484</v>
      </c>
      <c r="AH10" s="85" t="s">
        <v>236</v>
      </c>
    </row>
    <row r="11" spans="2:43" s="27" customFormat="1" ht="122.25" customHeight="1" x14ac:dyDescent="0.2">
      <c r="B11" s="144"/>
      <c r="C11" s="147"/>
      <c r="D11" s="149"/>
      <c r="E11" s="149"/>
      <c r="F11" s="149"/>
      <c r="G11" s="87" t="s">
        <v>23</v>
      </c>
      <c r="H11" s="88"/>
      <c r="I11" s="85" t="s">
        <v>30</v>
      </c>
      <c r="J11" s="85" t="s">
        <v>173</v>
      </c>
      <c r="K11" s="85" t="s">
        <v>237</v>
      </c>
      <c r="L11" s="85" t="s">
        <v>570</v>
      </c>
      <c r="M11" s="85">
        <v>8</v>
      </c>
      <c r="N11" s="85" t="s">
        <v>7</v>
      </c>
      <c r="O11" s="85" t="s">
        <v>7</v>
      </c>
      <c r="P11" s="85" t="s">
        <v>7</v>
      </c>
      <c r="Q11" s="63">
        <v>2</v>
      </c>
      <c r="R11" s="64">
        <v>4</v>
      </c>
      <c r="S11" s="64">
        <f t="shared" si="2"/>
        <v>8</v>
      </c>
      <c r="T11" s="64" t="str">
        <f t="shared" si="3"/>
        <v>MEDIO</v>
      </c>
      <c r="U11" s="64">
        <v>60</v>
      </c>
      <c r="V11" s="64">
        <f t="shared" si="4"/>
        <v>480</v>
      </c>
      <c r="W11" s="64" t="str">
        <f t="shared" si="0"/>
        <v>II</v>
      </c>
      <c r="X11" s="65" t="str">
        <f t="shared" si="1"/>
        <v>NO. ACEPTABLE O ACEPTABLE CON CONTROL ESPECIFICO</v>
      </c>
      <c r="Y11" s="86" t="s">
        <v>204</v>
      </c>
      <c r="Z11" s="86"/>
      <c r="AA11" s="86"/>
      <c r="AB11" s="86">
        <v>12</v>
      </c>
      <c r="AC11" s="85" t="s">
        <v>225</v>
      </c>
      <c r="AD11" s="85" t="s">
        <v>209</v>
      </c>
      <c r="AE11" s="85" t="s">
        <v>209</v>
      </c>
      <c r="AF11" s="85" t="s">
        <v>209</v>
      </c>
      <c r="AG11" s="85" t="s">
        <v>210</v>
      </c>
      <c r="AH11" s="85"/>
    </row>
    <row r="12" spans="2:43" s="27" customFormat="1" ht="207.75" customHeight="1" x14ac:dyDescent="0.2">
      <c r="B12" s="144"/>
      <c r="C12" s="147"/>
      <c r="D12" s="149"/>
      <c r="E12" s="149"/>
      <c r="F12" s="149"/>
      <c r="G12" s="87" t="s">
        <v>23</v>
      </c>
      <c r="H12" s="88"/>
      <c r="I12" s="85" t="s">
        <v>151</v>
      </c>
      <c r="J12" s="85" t="s">
        <v>156</v>
      </c>
      <c r="K12" s="85" t="s">
        <v>487</v>
      </c>
      <c r="L12" s="85" t="s">
        <v>239</v>
      </c>
      <c r="M12" s="85">
        <v>6</v>
      </c>
      <c r="N12" s="85" t="s">
        <v>7</v>
      </c>
      <c r="O12" s="85" t="s">
        <v>7</v>
      </c>
      <c r="P12" s="85" t="s">
        <v>202</v>
      </c>
      <c r="Q12" s="63">
        <v>2</v>
      </c>
      <c r="R12" s="64">
        <v>4</v>
      </c>
      <c r="S12" s="64">
        <f t="shared" si="2"/>
        <v>8</v>
      </c>
      <c r="T12" s="64" t="str">
        <f t="shared" si="3"/>
        <v>MEDIO</v>
      </c>
      <c r="U12" s="64">
        <v>60</v>
      </c>
      <c r="V12" s="64">
        <f t="shared" si="4"/>
        <v>480</v>
      </c>
      <c r="W12" s="64" t="str">
        <f t="shared" si="0"/>
        <v>II</v>
      </c>
      <c r="X12" s="65" t="str">
        <f t="shared" si="1"/>
        <v>NO. ACEPTABLE O ACEPTABLE CON CONTROL ESPECIFICO</v>
      </c>
      <c r="Y12" s="89" t="s">
        <v>205</v>
      </c>
      <c r="Z12" s="89"/>
      <c r="AA12" s="89"/>
      <c r="AB12" s="89">
        <v>12</v>
      </c>
      <c r="AC12" s="85" t="s">
        <v>219</v>
      </c>
      <c r="AD12" s="85" t="s">
        <v>209</v>
      </c>
      <c r="AE12" s="85" t="s">
        <v>209</v>
      </c>
      <c r="AF12" s="85" t="s">
        <v>209</v>
      </c>
      <c r="AG12" s="85" t="s">
        <v>488</v>
      </c>
      <c r="AH12" s="85" t="s">
        <v>240</v>
      </c>
    </row>
    <row r="13" spans="2:43" s="27" customFormat="1" ht="122.25" customHeight="1" x14ac:dyDescent="0.2">
      <c r="B13" s="144"/>
      <c r="C13" s="147"/>
      <c r="D13" s="149"/>
      <c r="E13" s="149"/>
      <c r="F13" s="149"/>
      <c r="G13" s="87" t="s">
        <v>23</v>
      </c>
      <c r="H13" s="88"/>
      <c r="I13" s="85" t="s">
        <v>151</v>
      </c>
      <c r="J13" s="85" t="s">
        <v>169</v>
      </c>
      <c r="K13" s="89" t="s">
        <v>490</v>
      </c>
      <c r="L13" s="89" t="s">
        <v>241</v>
      </c>
      <c r="M13" s="89">
        <v>6</v>
      </c>
      <c r="N13" s="85" t="s">
        <v>7</v>
      </c>
      <c r="O13" s="85" t="s">
        <v>7</v>
      </c>
      <c r="P13" s="85" t="s">
        <v>202</v>
      </c>
      <c r="Q13" s="63">
        <v>2</v>
      </c>
      <c r="R13" s="64">
        <v>3</v>
      </c>
      <c r="S13" s="64">
        <f t="shared" si="2"/>
        <v>6</v>
      </c>
      <c r="T13" s="64" t="str">
        <f t="shared" si="3"/>
        <v>MEDIO</v>
      </c>
      <c r="U13" s="64">
        <v>60</v>
      </c>
      <c r="V13" s="64">
        <f t="shared" si="4"/>
        <v>360</v>
      </c>
      <c r="W13" s="64" t="str">
        <f t="shared" si="0"/>
        <v>II</v>
      </c>
      <c r="X13" s="65" t="str">
        <f t="shared" si="1"/>
        <v>NO. ACEPTABLE O ACEPTABLE CON CONTROL ESPECIFICO</v>
      </c>
      <c r="Y13" s="89" t="s">
        <v>205</v>
      </c>
      <c r="Z13" s="89"/>
      <c r="AA13" s="89"/>
      <c r="AB13" s="89">
        <v>12</v>
      </c>
      <c r="AC13" s="85" t="s">
        <v>219</v>
      </c>
      <c r="AD13" s="85" t="s">
        <v>209</v>
      </c>
      <c r="AE13" s="85" t="s">
        <v>209</v>
      </c>
      <c r="AF13" s="85" t="s">
        <v>209</v>
      </c>
      <c r="AG13" s="85" t="s">
        <v>489</v>
      </c>
      <c r="AH13" s="85" t="s">
        <v>240</v>
      </c>
    </row>
    <row r="14" spans="2:43" s="27" customFormat="1" ht="150.75" customHeight="1" x14ac:dyDescent="0.2">
      <c r="B14" s="144"/>
      <c r="C14" s="147"/>
      <c r="D14" s="149"/>
      <c r="E14" s="149"/>
      <c r="F14" s="149"/>
      <c r="G14" s="87" t="s">
        <v>23</v>
      </c>
      <c r="H14" s="88"/>
      <c r="I14" s="85" t="s">
        <v>196</v>
      </c>
      <c r="J14" s="85" t="s">
        <v>175</v>
      </c>
      <c r="K14" s="89" t="s">
        <v>491</v>
      </c>
      <c r="L14" s="89" t="s">
        <v>242</v>
      </c>
      <c r="M14" s="89">
        <v>8</v>
      </c>
      <c r="N14" s="85" t="s">
        <v>7</v>
      </c>
      <c r="O14" s="88" t="s">
        <v>203</v>
      </c>
      <c r="P14" s="88" t="s">
        <v>7</v>
      </c>
      <c r="Q14" s="63">
        <v>2</v>
      </c>
      <c r="R14" s="64">
        <v>2</v>
      </c>
      <c r="S14" s="64">
        <f t="shared" si="2"/>
        <v>4</v>
      </c>
      <c r="T14" s="64" t="str">
        <f t="shared" si="3"/>
        <v>BAJO</v>
      </c>
      <c r="U14" s="64">
        <v>60</v>
      </c>
      <c r="V14" s="64">
        <f t="shared" si="4"/>
        <v>240</v>
      </c>
      <c r="W14" s="64" t="str">
        <f t="shared" si="0"/>
        <v>II</v>
      </c>
      <c r="X14" s="65" t="str">
        <f t="shared" si="1"/>
        <v>NO. ACEPTABLE O ACEPTABLE CON CONTROL ESPECIFICO</v>
      </c>
      <c r="Y14" s="86" t="s">
        <v>571</v>
      </c>
      <c r="Z14" s="86"/>
      <c r="AA14" s="86"/>
      <c r="AB14" s="86">
        <v>19</v>
      </c>
      <c r="AC14" s="85" t="s">
        <v>221</v>
      </c>
      <c r="AD14" s="85" t="s">
        <v>209</v>
      </c>
      <c r="AE14" s="85" t="s">
        <v>209</v>
      </c>
      <c r="AF14" s="92" t="s">
        <v>493</v>
      </c>
      <c r="AG14" s="92" t="s">
        <v>494</v>
      </c>
      <c r="AH14" s="85"/>
    </row>
    <row r="15" spans="2:43" s="27" customFormat="1" ht="150.75" customHeight="1" x14ac:dyDescent="0.2">
      <c r="B15" s="144"/>
      <c r="C15" s="147"/>
      <c r="D15" s="149"/>
      <c r="E15" s="149"/>
      <c r="F15" s="149"/>
      <c r="G15" s="87" t="s">
        <v>23</v>
      </c>
      <c r="H15" s="88"/>
      <c r="I15" s="85" t="s">
        <v>213</v>
      </c>
      <c r="J15" s="85" t="s">
        <v>188</v>
      </c>
      <c r="K15" s="89" t="s">
        <v>600</v>
      </c>
      <c r="L15" s="89" t="s">
        <v>601</v>
      </c>
      <c r="M15" s="89">
        <v>7</v>
      </c>
      <c r="N15" s="85" t="s">
        <v>7</v>
      </c>
      <c r="O15" s="88" t="s">
        <v>7</v>
      </c>
      <c r="P15" s="88" t="s">
        <v>7</v>
      </c>
      <c r="Q15" s="63">
        <v>4</v>
      </c>
      <c r="R15" s="64">
        <v>4</v>
      </c>
      <c r="S15" s="64">
        <f t="shared" si="2"/>
        <v>16</v>
      </c>
      <c r="T15" s="64" t="str">
        <f t="shared" si="3"/>
        <v>ALTO</v>
      </c>
      <c r="U15" s="64">
        <v>60</v>
      </c>
      <c r="V15" s="64">
        <f t="shared" ref="V15" si="5">+S15*U15</f>
        <v>960</v>
      </c>
      <c r="W15" s="64" t="str">
        <f t="shared" ref="W15" si="6">IF(AND(V15&gt;=0,V15&lt;20),"IV",IF(AND(V15&gt;=40,V15&lt;120),"III",IF(AND(V15&gt;=150,V15&lt;500),"II",IF(AND(V15&gt;=600,V15&lt;=4000),"I"))))</f>
        <v>I</v>
      </c>
      <c r="X15" s="65" t="str">
        <f t="shared" ref="X15" si="7">IF(V15&gt;=0,IF(V15&lt;=20,"ACEPTABLE",IF(V15&gt;=21,IF(V15&lt;=120,"ACEPTABLE",IF(V15&gt;=41,IF(V15&lt;=500,"NO. ACEPTABLE O ACEPTABLE CON CONTROL ESPECIFICO","NO ACEPTABLE")))," ")))</f>
        <v>NO ACEPTABLE</v>
      </c>
      <c r="Y15" s="86" t="s">
        <v>449</v>
      </c>
      <c r="Z15" s="86"/>
      <c r="AA15" s="86"/>
      <c r="AB15" s="86">
        <v>7</v>
      </c>
      <c r="AC15" s="85" t="s">
        <v>222</v>
      </c>
      <c r="AD15" s="85" t="s">
        <v>209</v>
      </c>
      <c r="AE15" s="85" t="s">
        <v>209</v>
      </c>
      <c r="AF15" s="85" t="s">
        <v>539</v>
      </c>
      <c r="AG15" s="92" t="s">
        <v>602</v>
      </c>
      <c r="AH15" s="85"/>
    </row>
    <row r="16" spans="2:43" s="27" customFormat="1" ht="150.75" customHeight="1" x14ac:dyDescent="0.2">
      <c r="B16" s="144"/>
      <c r="C16" s="147"/>
      <c r="D16" s="149"/>
      <c r="E16" s="149"/>
      <c r="F16" s="149"/>
      <c r="G16" s="87" t="s">
        <v>23</v>
      </c>
      <c r="H16" s="88"/>
      <c r="I16" s="85" t="s">
        <v>196</v>
      </c>
      <c r="J16" s="85" t="s">
        <v>163</v>
      </c>
      <c r="K16" s="89" t="s">
        <v>267</v>
      </c>
      <c r="L16" s="89" t="s">
        <v>244</v>
      </c>
      <c r="M16" s="89">
        <v>1</v>
      </c>
      <c r="N16" s="85" t="s">
        <v>7</v>
      </c>
      <c r="O16" s="88" t="s">
        <v>7</v>
      </c>
      <c r="P16" s="88" t="s">
        <v>7</v>
      </c>
      <c r="Q16" s="63">
        <v>2</v>
      </c>
      <c r="R16" s="64">
        <v>2</v>
      </c>
      <c r="S16" s="64">
        <f t="shared" si="2"/>
        <v>4</v>
      </c>
      <c r="T16" s="64" t="str">
        <f t="shared" si="3"/>
        <v>BAJO</v>
      </c>
      <c r="U16" s="64">
        <v>60</v>
      </c>
      <c r="V16" s="64">
        <f t="shared" si="4"/>
        <v>240</v>
      </c>
      <c r="W16" s="64" t="str">
        <f t="shared" si="0"/>
        <v>II</v>
      </c>
      <c r="X16" s="65" t="str">
        <f t="shared" si="1"/>
        <v>NO. ACEPTABLE O ACEPTABLE CON CONTROL ESPECIFICO</v>
      </c>
      <c r="Y16" s="86" t="s">
        <v>572</v>
      </c>
      <c r="Z16" s="86"/>
      <c r="AA16" s="86"/>
      <c r="AB16" s="86">
        <v>12</v>
      </c>
      <c r="AC16" s="85" t="s">
        <v>220</v>
      </c>
      <c r="AD16" s="92" t="s">
        <v>268</v>
      </c>
      <c r="AE16" s="92" t="s">
        <v>245</v>
      </c>
      <c r="AF16" s="92" t="s">
        <v>246</v>
      </c>
      <c r="AG16" s="92" t="s">
        <v>603</v>
      </c>
      <c r="AH16" s="85"/>
    </row>
    <row r="17" spans="2:34" s="27" customFormat="1" ht="150.75" customHeight="1" x14ac:dyDescent="0.2">
      <c r="B17" s="144"/>
      <c r="C17" s="147"/>
      <c r="D17" s="149"/>
      <c r="E17" s="149"/>
      <c r="F17" s="149"/>
      <c r="G17" s="88" t="s">
        <v>23</v>
      </c>
      <c r="I17" s="85" t="s">
        <v>196</v>
      </c>
      <c r="J17" s="85" t="s">
        <v>184</v>
      </c>
      <c r="K17" s="90" t="s">
        <v>533</v>
      </c>
      <c r="L17" s="90" t="s">
        <v>247</v>
      </c>
      <c r="M17" s="90">
        <v>8</v>
      </c>
      <c r="N17" s="85" t="s">
        <v>7</v>
      </c>
      <c r="O17" s="88" t="s">
        <v>7</v>
      </c>
      <c r="P17" s="88" t="s">
        <v>7</v>
      </c>
      <c r="Q17" s="63">
        <v>4</v>
      </c>
      <c r="R17" s="64">
        <v>4</v>
      </c>
      <c r="S17" s="64">
        <f t="shared" si="2"/>
        <v>16</v>
      </c>
      <c r="T17" s="64" t="str">
        <f t="shared" si="3"/>
        <v>ALTO</v>
      </c>
      <c r="U17" s="64">
        <v>60</v>
      </c>
      <c r="V17" s="64">
        <f t="shared" si="4"/>
        <v>960</v>
      </c>
      <c r="W17" s="64" t="str">
        <f t="shared" si="0"/>
        <v>I</v>
      </c>
      <c r="X17" s="65" t="str">
        <f t="shared" si="1"/>
        <v>NO ACEPTABLE</v>
      </c>
      <c r="Y17" s="86" t="s">
        <v>207</v>
      </c>
      <c r="Z17" s="86"/>
      <c r="AA17" s="86"/>
      <c r="AB17" s="86">
        <v>10</v>
      </c>
      <c r="AC17" s="85" t="s">
        <v>219</v>
      </c>
      <c r="AD17" s="92" t="s">
        <v>209</v>
      </c>
      <c r="AE17" s="92" t="s">
        <v>209</v>
      </c>
      <c r="AF17" s="92" t="s">
        <v>209</v>
      </c>
      <c r="AG17" s="92" t="s">
        <v>534</v>
      </c>
      <c r="AH17" s="85"/>
    </row>
    <row r="18" spans="2:34" s="27" customFormat="1" ht="200.25" customHeight="1" thickBot="1" x14ac:dyDescent="0.25">
      <c r="B18" s="145"/>
      <c r="C18" s="147"/>
      <c r="D18" s="149"/>
      <c r="E18" s="149"/>
      <c r="F18" s="149"/>
      <c r="G18" s="87"/>
      <c r="H18" s="88" t="s">
        <v>23</v>
      </c>
      <c r="I18" s="88" t="s">
        <v>152</v>
      </c>
      <c r="J18" s="88" t="s">
        <v>197</v>
      </c>
      <c r="K18" s="91" t="s">
        <v>248</v>
      </c>
      <c r="L18" s="91" t="s">
        <v>249</v>
      </c>
      <c r="M18" s="91">
        <v>8</v>
      </c>
      <c r="N18" s="88" t="s">
        <v>7</v>
      </c>
      <c r="O18" s="88" t="s">
        <v>203</v>
      </c>
      <c r="P18" s="88" t="s">
        <v>250</v>
      </c>
      <c r="Q18" s="77">
        <v>6</v>
      </c>
      <c r="R18" s="72">
        <v>1</v>
      </c>
      <c r="S18" s="72">
        <f t="shared" si="2"/>
        <v>6</v>
      </c>
      <c r="T18" s="72" t="str">
        <f t="shared" si="3"/>
        <v>MEDIO</v>
      </c>
      <c r="U18" s="72">
        <v>100</v>
      </c>
      <c r="V18" s="72">
        <f t="shared" si="4"/>
        <v>600</v>
      </c>
      <c r="W18" s="72" t="str">
        <f t="shared" si="0"/>
        <v>I</v>
      </c>
      <c r="X18" s="73" t="str">
        <f t="shared" si="1"/>
        <v>NO ACEPTABLE</v>
      </c>
      <c r="Y18" s="94" t="s">
        <v>208</v>
      </c>
      <c r="Z18" s="94"/>
      <c r="AA18" s="94"/>
      <c r="AB18" s="94">
        <v>12</v>
      </c>
      <c r="AC18" s="88" t="s">
        <v>223</v>
      </c>
      <c r="AD18" s="95" t="s">
        <v>209</v>
      </c>
      <c r="AE18" s="96" t="s">
        <v>209</v>
      </c>
      <c r="AF18" s="96" t="s">
        <v>252</v>
      </c>
      <c r="AG18" s="88" t="s">
        <v>251</v>
      </c>
      <c r="AH18" s="88" t="s">
        <v>253</v>
      </c>
    </row>
    <row r="19" spans="2:34" s="27" customFormat="1" ht="122.25" customHeight="1" x14ac:dyDescent="0.2">
      <c r="B19" s="143" t="s">
        <v>604</v>
      </c>
      <c r="C19" s="146" t="s">
        <v>589</v>
      </c>
      <c r="D19" s="148" t="s">
        <v>605</v>
      </c>
      <c r="E19" s="148" t="s">
        <v>598</v>
      </c>
      <c r="F19" s="148" t="s">
        <v>579</v>
      </c>
      <c r="G19" s="126" t="s">
        <v>23</v>
      </c>
      <c r="I19" s="83" t="s">
        <v>196</v>
      </c>
      <c r="J19" s="83" t="s">
        <v>198</v>
      </c>
      <c r="K19" s="83" t="s">
        <v>592</v>
      </c>
      <c r="L19" s="84" t="s">
        <v>478</v>
      </c>
      <c r="M19" s="84">
        <v>8</v>
      </c>
      <c r="N19" s="85" t="s">
        <v>7</v>
      </c>
      <c r="O19" s="85" t="s">
        <v>7</v>
      </c>
      <c r="P19" s="85" t="s">
        <v>7</v>
      </c>
      <c r="Q19" s="63">
        <v>2</v>
      </c>
      <c r="R19" s="69">
        <v>4</v>
      </c>
      <c r="S19" s="69">
        <f>Q19*R19</f>
        <v>8</v>
      </c>
      <c r="T19" s="69" t="str">
        <f>IF(AND(S19&gt;=0,S19&lt;6),"BAJO",IF(AND(S19&gt;=6,S19&lt;9),"MEDIO",IF(AND(S19&gt;=9,S19&lt;21),"ALTO",IF(AND(S19&gt;=21,S19&lt;=24),"MUY ALTO"))))</f>
        <v>MEDIO</v>
      </c>
      <c r="U19" s="69">
        <v>25</v>
      </c>
      <c r="V19" s="69">
        <f>+S19*U19</f>
        <v>200</v>
      </c>
      <c r="W19" s="70" t="str">
        <f t="shared" ref="W19" si="8">IF(AND(V19&gt;=0,V19&lt;20),"IV",IF(AND(V19&gt;=40,V19&lt;120),"III",IF(AND(V19&gt;=150,V19&lt;500),"II",IF(AND(V19&gt;=600,V19&lt;=4000),"I"))))</f>
        <v>II</v>
      </c>
      <c r="X19" s="71" t="str">
        <f>IF(V19&gt;=0,IF(V19&lt;=20,"ACEPTABLE",IF(V19&gt;=21,IF(V19&lt;=120,"ACEPTABLE",IF(V19&gt;=41,IF(V19&lt;=500,"NO. ACEPTABLE O ACEPTABLE CON CONTROL ESPECIFICO","NO ACEPTABLE")))," ")))</f>
        <v>NO. ACEPTABLE O ACEPTABLE CON CONTROL ESPECIFICO</v>
      </c>
      <c r="Y19" s="83" t="s">
        <v>480</v>
      </c>
      <c r="Z19" s="83"/>
      <c r="AA19" s="83"/>
      <c r="AB19" s="83">
        <v>3</v>
      </c>
      <c r="AC19" s="83" t="s">
        <v>221</v>
      </c>
      <c r="AD19" s="83" t="s">
        <v>209</v>
      </c>
      <c r="AE19" s="83" t="s">
        <v>209</v>
      </c>
      <c r="AF19" s="83" t="s">
        <v>209</v>
      </c>
      <c r="AG19" s="83" t="s">
        <v>593</v>
      </c>
      <c r="AH19" s="83" t="s">
        <v>232</v>
      </c>
    </row>
    <row r="20" spans="2:34" s="27" customFormat="1" ht="122.25" customHeight="1" x14ac:dyDescent="0.2">
      <c r="B20" s="144"/>
      <c r="C20" s="147"/>
      <c r="D20" s="149"/>
      <c r="E20" s="149"/>
      <c r="F20" s="149"/>
      <c r="G20" s="83" t="s">
        <v>23</v>
      </c>
      <c r="I20" s="83" t="s">
        <v>196</v>
      </c>
      <c r="J20" s="83" t="s">
        <v>198</v>
      </c>
      <c r="K20" s="83" t="s">
        <v>612</v>
      </c>
      <c r="L20" s="84" t="s">
        <v>613</v>
      </c>
      <c r="M20" s="84">
        <v>8</v>
      </c>
      <c r="N20" s="85" t="s">
        <v>7</v>
      </c>
      <c r="O20" s="85" t="s">
        <v>7</v>
      </c>
      <c r="P20" s="85" t="s">
        <v>7</v>
      </c>
      <c r="Q20" s="63">
        <v>2</v>
      </c>
      <c r="R20" s="69">
        <v>4</v>
      </c>
      <c r="S20" s="69">
        <f>Q20*R20</f>
        <v>8</v>
      </c>
      <c r="T20" s="69" t="str">
        <f>IF(AND(S20&gt;=0,S20&lt;6),"BAJO",IF(AND(S20&gt;=6,S20&lt;9),"MEDIO",IF(AND(S20&gt;=9,S20&lt;21),"ALTO",IF(AND(S20&gt;=21,S20&lt;=24),"MUY ALTO"))))</f>
        <v>MEDIO</v>
      </c>
      <c r="U20" s="69">
        <v>25</v>
      </c>
      <c r="V20" s="69">
        <f>+S20*U20</f>
        <v>200</v>
      </c>
      <c r="W20" s="70" t="str">
        <f t="shared" ref="W20" si="9">IF(AND(V20&gt;=0,V20&lt;20),"IV",IF(AND(V20&gt;=40,V20&lt;120),"III",IF(AND(V20&gt;=150,V20&lt;500),"II",IF(AND(V20&gt;=600,V20&lt;=4000),"I"))))</f>
        <v>II</v>
      </c>
      <c r="X20" s="71" t="str">
        <f>IF(V20&gt;=0,IF(V20&lt;=20,"ACEPTABLE",IF(V20&gt;=21,IF(V20&lt;=120,"ACEPTABLE",IF(V20&gt;=41,IF(V20&lt;=500,"NO. ACEPTABLE O ACEPTABLE CON CONTROL ESPECIFICO","NO ACEPTABLE")))," ")))</f>
        <v>NO. ACEPTABLE O ACEPTABLE CON CONTROL ESPECIFICO</v>
      </c>
      <c r="Y20" s="83" t="s">
        <v>614</v>
      </c>
      <c r="Z20" s="83"/>
      <c r="AA20" s="83"/>
      <c r="AB20" s="83">
        <v>18</v>
      </c>
      <c r="AC20" s="83" t="s">
        <v>221</v>
      </c>
      <c r="AD20" s="83" t="s">
        <v>209</v>
      </c>
      <c r="AE20" s="83" t="s">
        <v>209</v>
      </c>
      <c r="AF20" s="83" t="s">
        <v>615</v>
      </c>
      <c r="AG20" s="83" t="s">
        <v>616</v>
      </c>
      <c r="AH20" s="83"/>
    </row>
    <row r="21" spans="2:34" s="27" customFormat="1" ht="122.25" customHeight="1" x14ac:dyDescent="0.2">
      <c r="B21" s="144"/>
      <c r="C21" s="147"/>
      <c r="D21" s="149"/>
      <c r="E21" s="149"/>
      <c r="F21" s="149"/>
      <c r="G21" s="83"/>
      <c r="H21" s="85" t="s">
        <v>23</v>
      </c>
      <c r="I21" s="83" t="s">
        <v>196</v>
      </c>
      <c r="J21" s="83" t="s">
        <v>198</v>
      </c>
      <c r="K21" s="83" t="s">
        <v>594</v>
      </c>
      <c r="L21" s="84" t="s">
        <v>478</v>
      </c>
      <c r="M21" s="84">
        <v>8</v>
      </c>
      <c r="N21" s="85" t="s">
        <v>7</v>
      </c>
      <c r="O21" s="85" t="s">
        <v>7</v>
      </c>
      <c r="P21" s="85" t="s">
        <v>7</v>
      </c>
      <c r="Q21" s="63">
        <v>2</v>
      </c>
      <c r="R21" s="69">
        <v>4</v>
      </c>
      <c r="S21" s="69">
        <f>Q21*R21</f>
        <v>8</v>
      </c>
      <c r="T21" s="69" t="str">
        <f>IF(AND(S21&gt;=0,S21&lt;6),"BAJO",IF(AND(S21&gt;=6,S21&lt;9),"MEDIO",IF(AND(S21&gt;=9,S21&lt;21),"ALTO",IF(AND(S21&gt;=21,S21&lt;=24),"MUY ALTO"))))</f>
        <v>MEDIO</v>
      </c>
      <c r="U21" s="69">
        <v>25</v>
      </c>
      <c r="V21" s="69">
        <f>+S21*U21</f>
        <v>200</v>
      </c>
      <c r="W21" s="70" t="str">
        <f>IF(AND(V21&gt;=0,V21&lt;20),"IV",IF(AND(V21&gt;=40,V21&lt;120),"III",IF(AND(V21&gt;=150,V21&lt;500),"II",IF(AND(V21&gt;=600,V21&lt;=4000),"I"))))</f>
        <v>II</v>
      </c>
      <c r="X21" s="71" t="str">
        <f>IF(V21&gt;=0,IF(V21&lt;=20,"ACEPTABLE",IF(V21&gt;=21,IF(V21&lt;=120,"ACEPTABLE",IF(V21&gt;=41,IF(V21&lt;=500,"NO. ACEPTABLE O ACEPTABLE CON CONTROL ESPECIFICO","NO ACEPTABLE")))," ")))</f>
        <v>NO. ACEPTABLE O ACEPTABLE CON CONTROL ESPECIFICO</v>
      </c>
      <c r="Y21" s="83" t="s">
        <v>480</v>
      </c>
      <c r="Z21" s="83"/>
      <c r="AA21" s="83"/>
      <c r="AB21" s="83">
        <v>18</v>
      </c>
      <c r="AC21" s="83" t="s">
        <v>221</v>
      </c>
      <c r="AD21" s="83" t="s">
        <v>209</v>
      </c>
      <c r="AE21" s="83" t="s">
        <v>209</v>
      </c>
      <c r="AF21" s="83" t="s">
        <v>209</v>
      </c>
      <c r="AG21" s="83" t="s">
        <v>593</v>
      </c>
      <c r="AH21" s="83" t="s">
        <v>232</v>
      </c>
    </row>
    <row r="22" spans="2:34" s="27" customFormat="1" ht="159" customHeight="1" x14ac:dyDescent="0.2">
      <c r="B22" s="144"/>
      <c r="C22" s="147"/>
      <c r="D22" s="149"/>
      <c r="E22" s="149"/>
      <c r="F22" s="149"/>
      <c r="G22" s="85" t="s">
        <v>23</v>
      </c>
      <c r="H22" s="85"/>
      <c r="I22" s="85" t="s">
        <v>567</v>
      </c>
      <c r="J22" s="85" t="s">
        <v>153</v>
      </c>
      <c r="K22" s="85" t="s">
        <v>617</v>
      </c>
      <c r="L22" s="86" t="s">
        <v>597</v>
      </c>
      <c r="M22" s="86">
        <v>8</v>
      </c>
      <c r="N22" s="85" t="s">
        <v>7</v>
      </c>
      <c r="O22" s="85" t="s">
        <v>7</v>
      </c>
      <c r="P22" s="85" t="s">
        <v>7</v>
      </c>
      <c r="Q22" s="77">
        <v>2</v>
      </c>
      <c r="R22" s="64">
        <v>4</v>
      </c>
      <c r="S22" s="64">
        <f>Q22*R22</f>
        <v>8</v>
      </c>
      <c r="T22" s="64" t="str">
        <f>IF(AND(S22&gt;=0,S22&lt;6),"BAJO",IF(AND(S22&gt;=6,S22&lt;9),"MEDIO",IF(AND(S22&gt;=9,S22&lt;21),"ALTO",IF(AND(S22&gt;=21,S22&lt;=24),"MUY ALTO"))))</f>
        <v>MEDIO</v>
      </c>
      <c r="U22" s="64">
        <v>25</v>
      </c>
      <c r="V22" s="64">
        <f>+S22*U22</f>
        <v>200</v>
      </c>
      <c r="W22" s="64" t="str">
        <f>IF(AND(V22&gt;=0,V22&lt;20),"IV",IF(AND(V22&gt;=40,V22&lt;120),"III",IF(AND(V22&gt;=150,V22&lt;500),"II",IF(AND(V22&gt;=600,V22&lt;=4000),"I"))))</f>
        <v>II</v>
      </c>
      <c r="X22" s="65" t="str">
        <f t="shared" ref="X22:X32" si="10">IF(V22&gt;=0,IF(V22&lt;=20,"ACEPTABLE",IF(V22&gt;=21,IF(V22&lt;=120,"ACEPTABLE",IF(V22&gt;=41,IF(V22&lt;=500,"NO. ACEPTABLE O ACEPTABLE CON CONTROL ESPECIFICO","NO ACEPTABLE")))," ")))</f>
        <v>NO. ACEPTABLE O ACEPTABLE CON CONTROL ESPECIFICO</v>
      </c>
      <c r="Y22" s="86" t="s">
        <v>530</v>
      </c>
      <c r="Z22" s="86"/>
      <c r="AA22" s="86"/>
      <c r="AB22" s="86">
        <v>18</v>
      </c>
      <c r="AC22" s="88" t="s">
        <v>223</v>
      </c>
      <c r="AD22" s="85" t="s">
        <v>209</v>
      </c>
      <c r="AE22" s="85" t="s">
        <v>209</v>
      </c>
      <c r="AF22" s="83" t="s">
        <v>209</v>
      </c>
      <c r="AG22" s="85" t="s">
        <v>596</v>
      </c>
      <c r="AH22" s="85" t="s">
        <v>529</v>
      </c>
    </row>
    <row r="23" spans="2:34" s="27" customFormat="1" ht="159" customHeight="1" x14ac:dyDescent="0.2">
      <c r="B23" s="144"/>
      <c r="C23" s="147"/>
      <c r="D23" s="149"/>
      <c r="E23" s="149"/>
      <c r="F23" s="149"/>
      <c r="G23" s="87"/>
      <c r="H23" s="88" t="s">
        <v>23</v>
      </c>
      <c r="I23" s="85" t="s">
        <v>567</v>
      </c>
      <c r="J23" s="85" t="s">
        <v>165</v>
      </c>
      <c r="K23" s="85" t="s">
        <v>618</v>
      </c>
      <c r="L23" s="86" t="s">
        <v>527</v>
      </c>
      <c r="M23" s="86">
        <v>8</v>
      </c>
      <c r="N23" s="85" t="s">
        <v>7</v>
      </c>
      <c r="O23" s="85" t="s">
        <v>7</v>
      </c>
      <c r="P23" s="85" t="s">
        <v>7</v>
      </c>
      <c r="Q23" s="77">
        <v>2</v>
      </c>
      <c r="R23" s="64">
        <v>4</v>
      </c>
      <c r="S23" s="64">
        <f>Q23*R23</f>
        <v>8</v>
      </c>
      <c r="T23" s="64" t="str">
        <f>IF(AND(S23&gt;=0,S23&lt;6),"BAJO",IF(AND(S23&gt;=6,S23&lt;9),"MEDIO",IF(AND(S23&gt;=9,S23&lt;21),"ALTO",IF(AND(S23&gt;=21,S23&lt;=24),"MUY ALTO"))))</f>
        <v>MEDIO</v>
      </c>
      <c r="U23" s="64">
        <v>25</v>
      </c>
      <c r="V23" s="64">
        <f>+S23*U23</f>
        <v>200</v>
      </c>
      <c r="W23" s="64" t="str">
        <f>IF(AND(V23&gt;=0,V23&lt;20),"IV",IF(AND(V23&gt;=40,V23&lt;120),"III",IF(AND(V23&gt;=150,V23&lt;500),"II",IF(AND(V23&gt;=600,V23&lt;=4000),"I"))))</f>
        <v>II</v>
      </c>
      <c r="X23" s="65" t="str">
        <f t="shared" ref="X23" si="11">IF(V23&gt;=0,IF(V23&lt;=20,"ACEPTABLE",IF(V23&gt;=21,IF(V23&lt;=120,"ACEPTABLE",IF(V23&gt;=41,IF(V23&lt;=500,"NO. ACEPTABLE O ACEPTABLE CON CONTROL ESPECIFICO","NO ACEPTABLE")))," ")))</f>
        <v>NO. ACEPTABLE O ACEPTABLE CON CONTROL ESPECIFICO</v>
      </c>
      <c r="Y23" s="86" t="s">
        <v>530</v>
      </c>
      <c r="Z23" s="86"/>
      <c r="AA23" s="86"/>
      <c r="AB23" s="86">
        <v>18</v>
      </c>
      <c r="AC23" s="88" t="s">
        <v>223</v>
      </c>
      <c r="AD23" s="85"/>
      <c r="AE23" s="85"/>
      <c r="AF23" s="83"/>
      <c r="AG23" s="85"/>
      <c r="AH23" s="85"/>
    </row>
    <row r="24" spans="2:34" s="27" customFormat="1" ht="122.25" customHeight="1" x14ac:dyDescent="0.2">
      <c r="B24" s="144"/>
      <c r="C24" s="147"/>
      <c r="D24" s="149"/>
      <c r="E24" s="149"/>
      <c r="F24" s="149"/>
      <c r="G24" s="87" t="s">
        <v>23</v>
      </c>
      <c r="H24" s="88"/>
      <c r="I24" s="85" t="s">
        <v>569</v>
      </c>
      <c r="J24" s="85" t="s">
        <v>187</v>
      </c>
      <c r="K24" s="85" t="s">
        <v>483</v>
      </c>
      <c r="L24" s="85" t="s">
        <v>485</v>
      </c>
      <c r="M24" s="85">
        <v>8</v>
      </c>
      <c r="N24" s="85" t="s">
        <v>7</v>
      </c>
      <c r="O24" s="85" t="s">
        <v>7</v>
      </c>
      <c r="P24" s="85" t="s">
        <v>7</v>
      </c>
      <c r="Q24" s="63">
        <v>2</v>
      </c>
      <c r="R24" s="64">
        <v>4</v>
      </c>
      <c r="S24" s="64">
        <f t="shared" ref="S24:S32" si="12">Q24*R24</f>
        <v>8</v>
      </c>
      <c r="T24" s="64" t="str">
        <f t="shared" ref="T24:T32" si="13">IF(AND(S24&gt;=0,S24&lt;6),"BAJO",IF(AND(S24&gt;=6,S24&lt;9),"MEDIO",IF(AND(S24&gt;=9,S24&lt;21),"ALTO",IF(AND(S24&gt;=21,S24&lt;=24),"MUY ALTO"))))</f>
        <v>MEDIO</v>
      </c>
      <c r="U24" s="64">
        <v>60</v>
      </c>
      <c r="V24" s="64">
        <f t="shared" ref="V24:V32" si="14">+S24*U24</f>
        <v>480</v>
      </c>
      <c r="W24" s="64" t="str">
        <f>IF(AND(V24&gt;=0,V24&lt;20),"IV",IF(AND(V24&gt;=40,V24&lt;120),"III",IF(AND(V24&gt;=150,V24&lt;500),"II",IF(AND(V24&gt;=600,V24&lt;=4000),"I"))))</f>
        <v>II</v>
      </c>
      <c r="X24" s="65" t="str">
        <f t="shared" si="10"/>
        <v>NO. ACEPTABLE O ACEPTABLE CON CONTROL ESPECIFICO</v>
      </c>
      <c r="Y24" s="86" t="s">
        <v>486</v>
      </c>
      <c r="Z24" s="86"/>
      <c r="AA24" s="86"/>
      <c r="AB24" s="86">
        <v>18</v>
      </c>
      <c r="AC24" s="88" t="s">
        <v>223</v>
      </c>
      <c r="AD24" s="85" t="s">
        <v>209</v>
      </c>
      <c r="AE24" s="85" t="s">
        <v>209</v>
      </c>
      <c r="AF24" s="85" t="s">
        <v>209</v>
      </c>
      <c r="AG24" s="85" t="s">
        <v>484</v>
      </c>
      <c r="AH24" s="85" t="s">
        <v>236</v>
      </c>
    </row>
    <row r="25" spans="2:34" s="27" customFormat="1" ht="122.25" customHeight="1" x14ac:dyDescent="0.2">
      <c r="B25" s="144"/>
      <c r="C25" s="147"/>
      <c r="D25" s="149"/>
      <c r="E25" s="149"/>
      <c r="F25" s="149"/>
      <c r="G25" s="87" t="s">
        <v>23</v>
      </c>
      <c r="H25" s="88"/>
      <c r="I25" s="85" t="s">
        <v>30</v>
      </c>
      <c r="J25" s="85" t="s">
        <v>173</v>
      </c>
      <c r="K25" s="85" t="s">
        <v>237</v>
      </c>
      <c r="L25" s="85" t="s">
        <v>570</v>
      </c>
      <c r="M25" s="85">
        <v>8</v>
      </c>
      <c r="N25" s="85" t="s">
        <v>7</v>
      </c>
      <c r="O25" s="85" t="s">
        <v>7</v>
      </c>
      <c r="P25" s="85" t="s">
        <v>7</v>
      </c>
      <c r="Q25" s="63">
        <v>2</v>
      </c>
      <c r="R25" s="64">
        <v>4</v>
      </c>
      <c r="S25" s="64">
        <f t="shared" si="12"/>
        <v>8</v>
      </c>
      <c r="T25" s="64" t="str">
        <f t="shared" si="13"/>
        <v>MEDIO</v>
      </c>
      <c r="U25" s="64">
        <v>60</v>
      </c>
      <c r="V25" s="64">
        <f t="shared" si="14"/>
        <v>480</v>
      </c>
      <c r="W25" s="64" t="str">
        <f t="shared" ref="W25:W34" si="15">IF(AND(V25&gt;=0,V25&lt;20),"IV",IF(AND(V25&gt;=40,V25&lt;120),"III",IF(AND(V25&gt;=150,V25&lt;500),"II",IF(AND(V25&gt;=600,V25&lt;=4000),"I"))))</f>
        <v>II</v>
      </c>
      <c r="X25" s="65" t="str">
        <f t="shared" si="10"/>
        <v>NO. ACEPTABLE O ACEPTABLE CON CONTROL ESPECIFICO</v>
      </c>
      <c r="Y25" s="86" t="s">
        <v>204</v>
      </c>
      <c r="Z25" s="86"/>
      <c r="AA25" s="86"/>
      <c r="AB25" s="86">
        <v>18</v>
      </c>
      <c r="AC25" s="85" t="s">
        <v>225</v>
      </c>
      <c r="AD25" s="85" t="s">
        <v>209</v>
      </c>
      <c r="AE25" s="85" t="s">
        <v>209</v>
      </c>
      <c r="AF25" s="85" t="s">
        <v>209</v>
      </c>
      <c r="AG25" s="85" t="s">
        <v>210</v>
      </c>
      <c r="AH25" s="85"/>
    </row>
    <row r="26" spans="2:34" s="27" customFormat="1" ht="207.75" customHeight="1" x14ac:dyDescent="0.2">
      <c r="B26" s="144"/>
      <c r="C26" s="147"/>
      <c r="D26" s="149"/>
      <c r="E26" s="149"/>
      <c r="F26" s="149"/>
      <c r="G26" s="87" t="s">
        <v>23</v>
      </c>
      <c r="H26" s="88"/>
      <c r="I26" s="85" t="s">
        <v>151</v>
      </c>
      <c r="J26" s="85" t="s">
        <v>156</v>
      </c>
      <c r="K26" s="85" t="s">
        <v>487</v>
      </c>
      <c r="L26" s="85" t="s">
        <v>239</v>
      </c>
      <c r="M26" s="85">
        <v>6</v>
      </c>
      <c r="N26" s="85" t="s">
        <v>7</v>
      </c>
      <c r="O26" s="85" t="s">
        <v>7</v>
      </c>
      <c r="P26" s="85" t="s">
        <v>202</v>
      </c>
      <c r="Q26" s="63">
        <v>2</v>
      </c>
      <c r="R26" s="64">
        <v>4</v>
      </c>
      <c r="S26" s="64">
        <f t="shared" si="12"/>
        <v>8</v>
      </c>
      <c r="T26" s="64" t="str">
        <f t="shared" si="13"/>
        <v>MEDIO</v>
      </c>
      <c r="U26" s="64">
        <v>60</v>
      </c>
      <c r="V26" s="64">
        <f t="shared" si="14"/>
        <v>480</v>
      </c>
      <c r="W26" s="64" t="str">
        <f t="shared" si="15"/>
        <v>II</v>
      </c>
      <c r="X26" s="65" t="str">
        <f t="shared" si="10"/>
        <v>NO. ACEPTABLE O ACEPTABLE CON CONTROL ESPECIFICO</v>
      </c>
      <c r="Y26" s="89" t="s">
        <v>205</v>
      </c>
      <c r="Z26" s="89"/>
      <c r="AA26" s="89"/>
      <c r="AB26" s="89">
        <v>18</v>
      </c>
      <c r="AC26" s="85" t="s">
        <v>219</v>
      </c>
      <c r="AD26" s="85" t="s">
        <v>209</v>
      </c>
      <c r="AE26" s="85" t="s">
        <v>209</v>
      </c>
      <c r="AF26" s="85" t="s">
        <v>209</v>
      </c>
      <c r="AG26" s="85" t="s">
        <v>488</v>
      </c>
      <c r="AH26" s="85" t="s">
        <v>240</v>
      </c>
    </row>
    <row r="27" spans="2:34" s="27" customFormat="1" ht="122.25" customHeight="1" x14ac:dyDescent="0.2">
      <c r="B27" s="144"/>
      <c r="C27" s="147"/>
      <c r="D27" s="149"/>
      <c r="E27" s="149"/>
      <c r="F27" s="149"/>
      <c r="G27" s="87" t="s">
        <v>23</v>
      </c>
      <c r="H27" s="88"/>
      <c r="I27" s="85" t="s">
        <v>151</v>
      </c>
      <c r="J27" s="85" t="s">
        <v>169</v>
      </c>
      <c r="K27" s="89" t="s">
        <v>490</v>
      </c>
      <c r="L27" s="89" t="s">
        <v>241</v>
      </c>
      <c r="M27" s="89">
        <v>6</v>
      </c>
      <c r="N27" s="85" t="s">
        <v>7</v>
      </c>
      <c r="O27" s="85" t="s">
        <v>7</v>
      </c>
      <c r="P27" s="85" t="s">
        <v>202</v>
      </c>
      <c r="Q27" s="63">
        <v>2</v>
      </c>
      <c r="R27" s="64">
        <v>3</v>
      </c>
      <c r="S27" s="64">
        <f t="shared" si="12"/>
        <v>6</v>
      </c>
      <c r="T27" s="64" t="str">
        <f t="shared" si="13"/>
        <v>MEDIO</v>
      </c>
      <c r="U27" s="64">
        <v>60</v>
      </c>
      <c r="V27" s="64">
        <f t="shared" si="14"/>
        <v>360</v>
      </c>
      <c r="W27" s="64" t="str">
        <f t="shared" si="15"/>
        <v>II</v>
      </c>
      <c r="X27" s="65" t="str">
        <f t="shared" si="10"/>
        <v>NO. ACEPTABLE O ACEPTABLE CON CONTROL ESPECIFICO</v>
      </c>
      <c r="Y27" s="89" t="s">
        <v>205</v>
      </c>
      <c r="Z27" s="89"/>
      <c r="AA27" s="89"/>
      <c r="AB27" s="89">
        <v>18</v>
      </c>
      <c r="AC27" s="85" t="s">
        <v>219</v>
      </c>
      <c r="AD27" s="85" t="s">
        <v>209</v>
      </c>
      <c r="AE27" s="85" t="s">
        <v>209</v>
      </c>
      <c r="AF27" s="85" t="s">
        <v>209</v>
      </c>
      <c r="AG27" s="85" t="s">
        <v>489</v>
      </c>
      <c r="AH27" s="85" t="s">
        <v>240</v>
      </c>
    </row>
    <row r="28" spans="2:34" s="27" customFormat="1" ht="150.75" customHeight="1" x14ac:dyDescent="0.2">
      <c r="B28" s="144"/>
      <c r="C28" s="147"/>
      <c r="D28" s="149"/>
      <c r="E28" s="149"/>
      <c r="F28" s="149"/>
      <c r="G28" s="87" t="s">
        <v>23</v>
      </c>
      <c r="H28" s="88"/>
      <c r="I28" s="85" t="s">
        <v>196</v>
      </c>
      <c r="J28" s="85" t="s">
        <v>175</v>
      </c>
      <c r="K28" s="89" t="s">
        <v>491</v>
      </c>
      <c r="L28" s="89" t="s">
        <v>242</v>
      </c>
      <c r="M28" s="89">
        <v>8</v>
      </c>
      <c r="N28" s="85" t="s">
        <v>7</v>
      </c>
      <c r="O28" s="88" t="s">
        <v>203</v>
      </c>
      <c r="P28" s="88" t="s">
        <v>7</v>
      </c>
      <c r="Q28" s="63">
        <v>2</v>
      </c>
      <c r="R28" s="64">
        <v>2</v>
      </c>
      <c r="S28" s="64">
        <f t="shared" si="12"/>
        <v>4</v>
      </c>
      <c r="T28" s="64" t="str">
        <f t="shared" si="13"/>
        <v>BAJO</v>
      </c>
      <c r="U28" s="64">
        <v>60</v>
      </c>
      <c r="V28" s="64">
        <f t="shared" si="14"/>
        <v>240</v>
      </c>
      <c r="W28" s="64" t="str">
        <f t="shared" si="15"/>
        <v>II</v>
      </c>
      <c r="X28" s="65" t="str">
        <f t="shared" si="10"/>
        <v>NO. ACEPTABLE O ACEPTABLE CON CONTROL ESPECIFICO</v>
      </c>
      <c r="Y28" s="86" t="s">
        <v>571</v>
      </c>
      <c r="Z28" s="86"/>
      <c r="AA28" s="86"/>
      <c r="AB28" s="86">
        <v>18</v>
      </c>
      <c r="AC28" s="85" t="s">
        <v>221</v>
      </c>
      <c r="AD28" s="85" t="s">
        <v>209</v>
      </c>
      <c r="AE28" s="85" t="s">
        <v>209</v>
      </c>
      <c r="AF28" s="92" t="s">
        <v>493</v>
      </c>
      <c r="AG28" s="92" t="s">
        <v>494</v>
      </c>
      <c r="AH28" s="85"/>
    </row>
    <row r="29" spans="2:34" s="27" customFormat="1" ht="150.75" customHeight="1" x14ac:dyDescent="0.2">
      <c r="B29" s="144"/>
      <c r="C29" s="147"/>
      <c r="D29" s="149"/>
      <c r="E29" s="149"/>
      <c r="F29" s="149"/>
      <c r="G29" s="87" t="s">
        <v>23</v>
      </c>
      <c r="H29" s="88"/>
      <c r="I29" s="85" t="s">
        <v>196</v>
      </c>
      <c r="J29" s="85" t="s">
        <v>163</v>
      </c>
      <c r="K29" s="89" t="s">
        <v>267</v>
      </c>
      <c r="L29" s="89" t="s">
        <v>244</v>
      </c>
      <c r="M29" s="89">
        <v>1</v>
      </c>
      <c r="N29" s="85" t="s">
        <v>7</v>
      </c>
      <c r="O29" s="88" t="s">
        <v>7</v>
      </c>
      <c r="P29" s="88" t="s">
        <v>7</v>
      </c>
      <c r="Q29" s="63">
        <v>2</v>
      </c>
      <c r="R29" s="64">
        <v>2</v>
      </c>
      <c r="S29" s="64">
        <f t="shared" si="12"/>
        <v>4</v>
      </c>
      <c r="T29" s="64" t="str">
        <f t="shared" si="13"/>
        <v>BAJO</v>
      </c>
      <c r="U29" s="64">
        <v>60</v>
      </c>
      <c r="V29" s="64">
        <f t="shared" si="14"/>
        <v>240</v>
      </c>
      <c r="W29" s="64" t="str">
        <f t="shared" si="15"/>
        <v>II</v>
      </c>
      <c r="X29" s="65" t="str">
        <f t="shared" si="10"/>
        <v>NO. ACEPTABLE O ACEPTABLE CON CONTROL ESPECIFICO</v>
      </c>
      <c r="Y29" s="86" t="s">
        <v>572</v>
      </c>
      <c r="Z29" s="86"/>
      <c r="AA29" s="86"/>
      <c r="AB29" s="86">
        <v>18</v>
      </c>
      <c r="AC29" s="85" t="s">
        <v>220</v>
      </c>
      <c r="AD29" s="92" t="s">
        <v>268</v>
      </c>
      <c r="AE29" s="92" t="s">
        <v>245</v>
      </c>
      <c r="AF29" s="92" t="s">
        <v>246</v>
      </c>
      <c r="AG29" s="92" t="s">
        <v>603</v>
      </c>
      <c r="AH29" s="85"/>
    </row>
    <row r="30" spans="2:34" s="27" customFormat="1" ht="150.75" customHeight="1" x14ac:dyDescent="0.2">
      <c r="B30" s="144"/>
      <c r="C30" s="147"/>
      <c r="D30" s="149"/>
      <c r="E30" s="149"/>
      <c r="F30" s="149"/>
      <c r="G30" s="87" t="s">
        <v>23</v>
      </c>
      <c r="H30" s="131"/>
      <c r="I30" s="85" t="s">
        <v>196</v>
      </c>
      <c r="J30" s="85" t="s">
        <v>179</v>
      </c>
      <c r="K30" s="89" t="s">
        <v>607</v>
      </c>
      <c r="L30" s="89" t="s">
        <v>608</v>
      </c>
      <c r="M30" s="89">
        <v>8</v>
      </c>
      <c r="N30" s="85" t="s">
        <v>7</v>
      </c>
      <c r="O30" s="88" t="s">
        <v>7</v>
      </c>
      <c r="P30" s="88" t="s">
        <v>7</v>
      </c>
      <c r="Q30" s="63">
        <v>6</v>
      </c>
      <c r="R30" s="64">
        <v>2</v>
      </c>
      <c r="S30" s="64">
        <f t="shared" si="12"/>
        <v>12</v>
      </c>
      <c r="T30" s="64" t="str">
        <f t="shared" si="13"/>
        <v>ALTO</v>
      </c>
      <c r="U30" s="64">
        <v>60</v>
      </c>
      <c r="V30" s="64">
        <f t="shared" si="14"/>
        <v>720</v>
      </c>
      <c r="W30" s="64" t="str">
        <f t="shared" si="15"/>
        <v>I</v>
      </c>
      <c r="X30" s="65" t="str">
        <f t="shared" si="10"/>
        <v>NO ACEPTABLE</v>
      </c>
      <c r="Y30" s="86" t="s">
        <v>609</v>
      </c>
      <c r="Z30" s="83"/>
      <c r="AA30" s="83"/>
      <c r="AB30" s="83">
        <v>19</v>
      </c>
      <c r="AC30" s="85" t="s">
        <v>610</v>
      </c>
      <c r="AD30" s="92" t="s">
        <v>209</v>
      </c>
      <c r="AE30" s="86" t="s">
        <v>209</v>
      </c>
      <c r="AF30" s="92" t="s">
        <v>209</v>
      </c>
      <c r="AG30" s="92" t="s">
        <v>611</v>
      </c>
      <c r="AH30" s="92"/>
    </row>
    <row r="31" spans="2:34" s="27" customFormat="1" ht="150.75" customHeight="1" x14ac:dyDescent="0.2">
      <c r="B31" s="144"/>
      <c r="C31" s="147"/>
      <c r="D31" s="149"/>
      <c r="E31" s="149"/>
      <c r="F31" s="149"/>
      <c r="G31" s="88" t="s">
        <v>23</v>
      </c>
      <c r="I31" s="85" t="s">
        <v>196</v>
      </c>
      <c r="J31" s="85" t="s">
        <v>184</v>
      </c>
      <c r="K31" s="90" t="s">
        <v>533</v>
      </c>
      <c r="L31" s="90" t="s">
        <v>247</v>
      </c>
      <c r="M31" s="90">
        <v>8</v>
      </c>
      <c r="N31" s="85" t="s">
        <v>7</v>
      </c>
      <c r="O31" s="88" t="s">
        <v>7</v>
      </c>
      <c r="P31" s="88" t="s">
        <v>7</v>
      </c>
      <c r="Q31" s="63">
        <v>6</v>
      </c>
      <c r="R31" s="64">
        <v>2</v>
      </c>
      <c r="S31" s="64">
        <f t="shared" si="12"/>
        <v>12</v>
      </c>
      <c r="T31" s="64" t="str">
        <f t="shared" si="13"/>
        <v>ALTO</v>
      </c>
      <c r="U31" s="64">
        <v>60</v>
      </c>
      <c r="V31" s="64">
        <f t="shared" si="14"/>
        <v>720</v>
      </c>
      <c r="W31" s="64" t="str">
        <f t="shared" si="15"/>
        <v>I</v>
      </c>
      <c r="X31" s="65" t="str">
        <f t="shared" si="10"/>
        <v>NO ACEPTABLE</v>
      </c>
      <c r="Y31" s="86" t="s">
        <v>207</v>
      </c>
      <c r="Z31" s="86"/>
      <c r="AA31" s="86"/>
      <c r="AB31" s="86">
        <v>18</v>
      </c>
      <c r="AC31" s="85" t="s">
        <v>219</v>
      </c>
      <c r="AD31" s="92" t="s">
        <v>209</v>
      </c>
      <c r="AE31" s="92" t="s">
        <v>209</v>
      </c>
      <c r="AF31" s="92" t="s">
        <v>209</v>
      </c>
      <c r="AG31" s="92" t="s">
        <v>534</v>
      </c>
      <c r="AH31" s="85"/>
    </row>
    <row r="32" spans="2:34" s="27" customFormat="1" ht="200.25" customHeight="1" thickBot="1" x14ac:dyDescent="0.25">
      <c r="B32" s="145"/>
      <c r="C32" s="147"/>
      <c r="D32" s="149"/>
      <c r="E32" s="149"/>
      <c r="F32" s="149"/>
      <c r="G32" s="87"/>
      <c r="H32" s="88" t="s">
        <v>23</v>
      </c>
      <c r="I32" s="88" t="s">
        <v>152</v>
      </c>
      <c r="J32" s="88" t="s">
        <v>197</v>
      </c>
      <c r="K32" s="91" t="s">
        <v>248</v>
      </c>
      <c r="L32" s="91" t="s">
        <v>249</v>
      </c>
      <c r="M32" s="91">
        <v>8</v>
      </c>
      <c r="N32" s="88" t="s">
        <v>7</v>
      </c>
      <c r="O32" s="88" t="s">
        <v>203</v>
      </c>
      <c r="P32" s="88" t="s">
        <v>250</v>
      </c>
      <c r="Q32" s="77">
        <v>6</v>
      </c>
      <c r="R32" s="72">
        <v>1</v>
      </c>
      <c r="S32" s="72">
        <f t="shared" si="12"/>
        <v>6</v>
      </c>
      <c r="T32" s="72" t="str">
        <f t="shared" si="13"/>
        <v>MEDIO</v>
      </c>
      <c r="U32" s="72">
        <v>100</v>
      </c>
      <c r="V32" s="72">
        <f t="shared" si="14"/>
        <v>600</v>
      </c>
      <c r="W32" s="72" t="str">
        <f t="shared" si="15"/>
        <v>I</v>
      </c>
      <c r="X32" s="73" t="str">
        <f t="shared" si="10"/>
        <v>NO ACEPTABLE</v>
      </c>
      <c r="Y32" s="94" t="s">
        <v>208</v>
      </c>
      <c r="Z32" s="94"/>
      <c r="AA32" s="94"/>
      <c r="AB32" s="94">
        <v>18</v>
      </c>
      <c r="AC32" s="88" t="s">
        <v>223</v>
      </c>
      <c r="AD32" s="95" t="s">
        <v>209</v>
      </c>
      <c r="AE32" s="96" t="s">
        <v>209</v>
      </c>
      <c r="AF32" s="96" t="s">
        <v>606</v>
      </c>
      <c r="AG32" s="88" t="s">
        <v>251</v>
      </c>
      <c r="AH32" s="88" t="s">
        <v>253</v>
      </c>
    </row>
    <row r="33" spans="2:34" s="27" customFormat="1" ht="122.25" customHeight="1" x14ac:dyDescent="0.2">
      <c r="B33" s="143" t="s">
        <v>619</v>
      </c>
      <c r="C33" s="146" t="s">
        <v>589</v>
      </c>
      <c r="D33" s="148" t="s">
        <v>625</v>
      </c>
      <c r="E33" s="148" t="s">
        <v>598</v>
      </c>
      <c r="F33" s="148" t="s">
        <v>626</v>
      </c>
      <c r="G33" s="126" t="s">
        <v>23</v>
      </c>
      <c r="I33" s="83" t="s">
        <v>196</v>
      </c>
      <c r="J33" s="83" t="s">
        <v>198</v>
      </c>
      <c r="K33" s="83" t="s">
        <v>592</v>
      </c>
      <c r="L33" s="84" t="s">
        <v>478</v>
      </c>
      <c r="M33" s="84">
        <v>8</v>
      </c>
      <c r="N33" s="85" t="s">
        <v>7</v>
      </c>
      <c r="O33" s="85" t="s">
        <v>7</v>
      </c>
      <c r="P33" s="85" t="s">
        <v>7</v>
      </c>
      <c r="Q33" s="63">
        <v>2</v>
      </c>
      <c r="R33" s="69">
        <v>4</v>
      </c>
      <c r="S33" s="69">
        <f>Q33*R33</f>
        <v>8</v>
      </c>
      <c r="T33" s="69" t="str">
        <f>IF(AND(S33&gt;=0,S33&lt;6),"BAJO",IF(AND(S33&gt;=6,S33&lt;9),"MEDIO",IF(AND(S33&gt;=9,S33&lt;21),"ALTO",IF(AND(S33&gt;=21,S33&lt;=24),"MUY ALTO"))))</f>
        <v>MEDIO</v>
      </c>
      <c r="U33" s="69">
        <v>25</v>
      </c>
      <c r="V33" s="69">
        <f>+S33*U33</f>
        <v>200</v>
      </c>
      <c r="W33" s="70" t="str">
        <f t="shared" si="15"/>
        <v>II</v>
      </c>
      <c r="X33" s="71" t="str">
        <f>IF(V33&gt;=0,IF(V33&lt;=20,"ACEPTABLE",IF(V33&gt;=21,IF(V33&lt;=120,"ACEPTABLE",IF(V33&gt;=41,IF(V33&lt;=500,"NO. ACEPTABLE O ACEPTABLE CON CONTROL ESPECIFICO","NO ACEPTABLE")))," ")))</f>
        <v>NO. ACEPTABLE O ACEPTABLE CON CONTROL ESPECIFICO</v>
      </c>
      <c r="Y33" s="83" t="s">
        <v>480</v>
      </c>
      <c r="Z33" s="83"/>
      <c r="AA33" s="83"/>
      <c r="AB33" s="83">
        <v>2</v>
      </c>
      <c r="AC33" s="83" t="s">
        <v>221</v>
      </c>
      <c r="AD33" s="83" t="s">
        <v>209</v>
      </c>
      <c r="AE33" s="83" t="s">
        <v>209</v>
      </c>
      <c r="AF33" s="83" t="s">
        <v>209</v>
      </c>
      <c r="AG33" s="83" t="s">
        <v>593</v>
      </c>
      <c r="AH33" s="83" t="s">
        <v>232</v>
      </c>
    </row>
    <row r="34" spans="2:34" s="27" customFormat="1" ht="122.25" customHeight="1" x14ac:dyDescent="0.2">
      <c r="B34" s="144"/>
      <c r="C34" s="147"/>
      <c r="D34" s="149"/>
      <c r="E34" s="149"/>
      <c r="F34" s="149"/>
      <c r="G34" s="83" t="s">
        <v>23</v>
      </c>
      <c r="I34" s="83" t="s">
        <v>196</v>
      </c>
      <c r="J34" s="83" t="s">
        <v>198</v>
      </c>
      <c r="K34" s="83" t="s">
        <v>612</v>
      </c>
      <c r="L34" s="84" t="s">
        <v>613</v>
      </c>
      <c r="M34" s="84">
        <v>8</v>
      </c>
      <c r="N34" s="85" t="s">
        <v>7</v>
      </c>
      <c r="O34" s="85" t="s">
        <v>7</v>
      </c>
      <c r="P34" s="85" t="s">
        <v>7</v>
      </c>
      <c r="Q34" s="63">
        <v>2</v>
      </c>
      <c r="R34" s="69">
        <v>4</v>
      </c>
      <c r="S34" s="69">
        <f>Q34*R34</f>
        <v>8</v>
      </c>
      <c r="T34" s="69" t="str">
        <f>IF(AND(S34&gt;=0,S34&lt;6),"BAJO",IF(AND(S34&gt;=6,S34&lt;9),"MEDIO",IF(AND(S34&gt;=9,S34&lt;21),"ALTO",IF(AND(S34&gt;=21,S34&lt;=24),"MUY ALTO"))))</f>
        <v>MEDIO</v>
      </c>
      <c r="U34" s="69">
        <v>25</v>
      </c>
      <c r="V34" s="69">
        <f>+S34*U34</f>
        <v>200</v>
      </c>
      <c r="W34" s="70" t="str">
        <f t="shared" si="15"/>
        <v>II</v>
      </c>
      <c r="X34" s="71" t="str">
        <f>IF(V34&gt;=0,IF(V34&lt;=20,"ACEPTABLE",IF(V34&gt;=21,IF(V34&lt;=120,"ACEPTABLE",IF(V34&gt;=41,IF(V34&lt;=500,"NO. ACEPTABLE O ACEPTABLE CON CONTROL ESPECIFICO","NO ACEPTABLE")))," ")))</f>
        <v>NO. ACEPTABLE O ACEPTABLE CON CONTROL ESPECIFICO</v>
      </c>
      <c r="Y34" s="83" t="s">
        <v>614</v>
      </c>
      <c r="Z34" s="83"/>
      <c r="AA34" s="83"/>
      <c r="AB34" s="83">
        <v>2</v>
      </c>
      <c r="AC34" s="83" t="s">
        <v>221</v>
      </c>
      <c r="AD34" s="83" t="s">
        <v>209</v>
      </c>
      <c r="AE34" s="83" t="s">
        <v>209</v>
      </c>
      <c r="AF34" s="83" t="s">
        <v>615</v>
      </c>
      <c r="AG34" s="83" t="s">
        <v>616</v>
      </c>
      <c r="AH34" s="83"/>
    </row>
    <row r="35" spans="2:34" s="27" customFormat="1" ht="122.25" customHeight="1" x14ac:dyDescent="0.2">
      <c r="B35" s="144"/>
      <c r="C35" s="147"/>
      <c r="D35" s="149"/>
      <c r="E35" s="149"/>
      <c r="F35" s="149"/>
      <c r="G35" s="83"/>
      <c r="H35" s="85" t="s">
        <v>23</v>
      </c>
      <c r="I35" s="83" t="s">
        <v>196</v>
      </c>
      <c r="J35" s="83" t="s">
        <v>198</v>
      </c>
      <c r="K35" s="83" t="s">
        <v>620</v>
      </c>
      <c r="L35" s="84" t="s">
        <v>478</v>
      </c>
      <c r="M35" s="84">
        <v>8</v>
      </c>
      <c r="N35" s="85" t="s">
        <v>7</v>
      </c>
      <c r="O35" s="85" t="s">
        <v>7</v>
      </c>
      <c r="P35" s="85" t="s">
        <v>7</v>
      </c>
      <c r="Q35" s="63">
        <v>2</v>
      </c>
      <c r="R35" s="69">
        <v>4</v>
      </c>
      <c r="S35" s="69">
        <f>Q35*R35</f>
        <v>8</v>
      </c>
      <c r="T35" s="69" t="str">
        <f>IF(AND(S35&gt;=0,S35&lt;6),"BAJO",IF(AND(S35&gt;=6,S35&lt;9),"MEDIO",IF(AND(S35&gt;=9,S35&lt;21),"ALTO",IF(AND(S35&gt;=21,S35&lt;=24),"MUY ALTO"))))</f>
        <v>MEDIO</v>
      </c>
      <c r="U35" s="69">
        <v>25</v>
      </c>
      <c r="V35" s="69">
        <f>+S35*U35</f>
        <v>200</v>
      </c>
      <c r="W35" s="70" t="str">
        <f>IF(AND(V35&gt;=0,V35&lt;20),"IV",IF(AND(V35&gt;=40,V35&lt;120),"III",IF(AND(V35&gt;=150,V35&lt;500),"II",IF(AND(V35&gt;=600,V35&lt;=4000),"I"))))</f>
        <v>II</v>
      </c>
      <c r="X35" s="71" t="str">
        <f>IF(V35&gt;=0,IF(V35&lt;=20,"ACEPTABLE",IF(V35&gt;=21,IF(V35&lt;=120,"ACEPTABLE",IF(V35&gt;=41,IF(V35&lt;=500,"NO. ACEPTABLE O ACEPTABLE CON CONTROL ESPECIFICO","NO ACEPTABLE")))," ")))</f>
        <v>NO. ACEPTABLE O ACEPTABLE CON CONTROL ESPECIFICO</v>
      </c>
      <c r="Y35" s="83" t="s">
        <v>480</v>
      </c>
      <c r="Z35" s="83"/>
      <c r="AA35" s="83"/>
      <c r="AB35" s="83">
        <v>2</v>
      </c>
      <c r="AC35" s="83" t="s">
        <v>221</v>
      </c>
      <c r="AD35" s="83" t="s">
        <v>209</v>
      </c>
      <c r="AE35" s="83" t="s">
        <v>209</v>
      </c>
      <c r="AF35" s="83" t="s">
        <v>209</v>
      </c>
      <c r="AG35" s="83" t="s">
        <v>593</v>
      </c>
      <c r="AH35" s="83" t="s">
        <v>232</v>
      </c>
    </row>
    <row r="36" spans="2:34" s="27" customFormat="1" ht="159" customHeight="1" x14ac:dyDescent="0.2">
      <c r="B36" s="144"/>
      <c r="C36" s="147"/>
      <c r="D36" s="149"/>
      <c r="E36" s="149"/>
      <c r="F36" s="149"/>
      <c r="G36" s="85" t="s">
        <v>23</v>
      </c>
      <c r="H36" s="85"/>
      <c r="I36" s="85" t="s">
        <v>567</v>
      </c>
      <c r="J36" s="85" t="s">
        <v>153</v>
      </c>
      <c r="K36" s="85" t="s">
        <v>621</v>
      </c>
      <c r="L36" s="86" t="s">
        <v>597</v>
      </c>
      <c r="M36" s="86">
        <v>8</v>
      </c>
      <c r="N36" s="85" t="s">
        <v>7</v>
      </c>
      <c r="O36" s="85" t="s">
        <v>7</v>
      </c>
      <c r="P36" s="85" t="s">
        <v>7</v>
      </c>
      <c r="Q36" s="77">
        <v>2</v>
      </c>
      <c r="R36" s="64">
        <v>4</v>
      </c>
      <c r="S36" s="64">
        <f>Q36*R36</f>
        <v>8</v>
      </c>
      <c r="T36" s="64" t="str">
        <f>IF(AND(S36&gt;=0,S36&lt;6),"BAJO",IF(AND(S36&gt;=6,S36&lt;9),"MEDIO",IF(AND(S36&gt;=9,S36&lt;21),"ALTO",IF(AND(S36&gt;=21,S36&lt;=24),"MUY ALTO"))))</f>
        <v>MEDIO</v>
      </c>
      <c r="U36" s="64">
        <v>25</v>
      </c>
      <c r="V36" s="64">
        <f>+S36*U36</f>
        <v>200</v>
      </c>
      <c r="W36" s="64" t="str">
        <f>IF(AND(V36&gt;=0,V36&lt;20),"IV",IF(AND(V36&gt;=40,V36&lt;120),"III",IF(AND(V36&gt;=150,V36&lt;500),"II",IF(AND(V36&gt;=600,V36&lt;=4000),"I"))))</f>
        <v>II</v>
      </c>
      <c r="X36" s="65" t="str">
        <f t="shared" ref="X36:X47" si="16">IF(V36&gt;=0,IF(V36&lt;=20,"ACEPTABLE",IF(V36&gt;=21,IF(V36&lt;=120,"ACEPTABLE",IF(V36&gt;=41,IF(V36&lt;=500,"NO. ACEPTABLE O ACEPTABLE CON CONTROL ESPECIFICO","NO ACEPTABLE")))," ")))</f>
        <v>NO. ACEPTABLE O ACEPTABLE CON CONTROL ESPECIFICO</v>
      </c>
      <c r="Y36" s="86" t="s">
        <v>530</v>
      </c>
      <c r="Z36" s="86"/>
      <c r="AA36" s="86"/>
      <c r="AB36" s="86">
        <v>2</v>
      </c>
      <c r="AC36" s="88" t="s">
        <v>223</v>
      </c>
      <c r="AD36" s="85" t="s">
        <v>209</v>
      </c>
      <c r="AE36" s="85" t="s">
        <v>209</v>
      </c>
      <c r="AF36" s="83" t="s">
        <v>209</v>
      </c>
      <c r="AG36" s="85" t="s">
        <v>596</v>
      </c>
      <c r="AH36" s="85" t="s">
        <v>529</v>
      </c>
    </row>
    <row r="37" spans="2:34" s="27" customFormat="1" ht="159" customHeight="1" x14ac:dyDescent="0.2">
      <c r="B37" s="144"/>
      <c r="C37" s="147"/>
      <c r="D37" s="149"/>
      <c r="E37" s="149"/>
      <c r="F37" s="149"/>
      <c r="G37" s="85" t="s">
        <v>23</v>
      </c>
      <c r="H37" s="85"/>
      <c r="I37" s="85" t="s">
        <v>567</v>
      </c>
      <c r="J37" s="85" t="s">
        <v>186</v>
      </c>
      <c r="K37" s="85" t="s">
        <v>624</v>
      </c>
      <c r="L37" s="86" t="s">
        <v>550</v>
      </c>
      <c r="M37" s="86">
        <v>6</v>
      </c>
      <c r="N37" s="85" t="s">
        <v>7</v>
      </c>
      <c r="O37" s="85" t="s">
        <v>7</v>
      </c>
      <c r="P37" s="85" t="s">
        <v>7</v>
      </c>
      <c r="Q37" s="77">
        <v>2</v>
      </c>
      <c r="R37" s="64">
        <v>3</v>
      </c>
      <c r="S37" s="64">
        <f t="shared" ref="S37" si="17">Q37*R37</f>
        <v>6</v>
      </c>
      <c r="T37" s="64" t="str">
        <f t="shared" ref="T37" si="18">IF(AND(S37&gt;=0,S37&lt;6),"BAJO",IF(AND(S37&gt;=6,S37&lt;9),"MEDIO",IF(AND(S37&gt;=9,S37&lt;21),"ALTO",IF(AND(S37&gt;=21,S37&lt;=24),"MUY ALTO"))))</f>
        <v>MEDIO</v>
      </c>
      <c r="U37" s="64">
        <v>25</v>
      </c>
      <c r="V37" s="64">
        <f t="shared" ref="V37" si="19">+S37*U37</f>
        <v>150</v>
      </c>
      <c r="W37" s="64" t="str">
        <f t="shared" ref="W37" si="20">IF(AND(V37&gt;=0,V37&lt;20),"IV",IF(AND(V37&gt;=40,V37&lt;120),"III",IF(AND(V37&gt;=150,V37&lt;500),"II",IF(AND(V37&gt;=600,V37&lt;=4000),"I"))))</f>
        <v>II</v>
      </c>
      <c r="X37" s="65" t="str">
        <f t="shared" si="16"/>
        <v>NO. ACEPTABLE O ACEPTABLE CON CONTROL ESPECIFICO</v>
      </c>
      <c r="Y37" s="86" t="s">
        <v>551</v>
      </c>
      <c r="Z37" s="86">
        <v>0</v>
      </c>
      <c r="AA37" s="85"/>
      <c r="AB37" s="85">
        <v>2</v>
      </c>
      <c r="AC37" s="85" t="s">
        <v>224</v>
      </c>
      <c r="AD37" s="85" t="s">
        <v>209</v>
      </c>
      <c r="AE37" s="85" t="s">
        <v>209</v>
      </c>
      <c r="AF37" s="85" t="s">
        <v>209</v>
      </c>
      <c r="AG37" s="85" t="s">
        <v>623</v>
      </c>
      <c r="AH37" s="85" t="s">
        <v>276</v>
      </c>
    </row>
    <row r="38" spans="2:34" s="27" customFormat="1" ht="159" customHeight="1" x14ac:dyDescent="0.2">
      <c r="B38" s="144"/>
      <c r="C38" s="147"/>
      <c r="D38" s="149"/>
      <c r="E38" s="149"/>
      <c r="F38" s="149"/>
      <c r="G38" s="88" t="s">
        <v>23</v>
      </c>
      <c r="H38" s="88"/>
      <c r="I38" s="85" t="s">
        <v>567</v>
      </c>
      <c r="J38" s="85" t="s">
        <v>165</v>
      </c>
      <c r="K38" s="85" t="s">
        <v>622</v>
      </c>
      <c r="L38" s="86" t="s">
        <v>527</v>
      </c>
      <c r="M38" s="86">
        <v>8</v>
      </c>
      <c r="N38" s="85" t="s">
        <v>7</v>
      </c>
      <c r="O38" s="85" t="s">
        <v>7</v>
      </c>
      <c r="P38" s="85" t="s">
        <v>7</v>
      </c>
      <c r="Q38" s="77">
        <v>2</v>
      </c>
      <c r="R38" s="64">
        <v>4</v>
      </c>
      <c r="S38" s="64">
        <f>Q38*R38</f>
        <v>8</v>
      </c>
      <c r="T38" s="64" t="str">
        <f>IF(AND(S38&gt;=0,S38&lt;6),"BAJO",IF(AND(S38&gt;=6,S38&lt;9),"MEDIO",IF(AND(S38&gt;=9,S38&lt;21),"ALTO",IF(AND(S38&gt;=21,S38&lt;=24),"MUY ALTO"))))</f>
        <v>MEDIO</v>
      </c>
      <c r="U38" s="64">
        <v>25</v>
      </c>
      <c r="V38" s="64">
        <f>+S38*U38</f>
        <v>200</v>
      </c>
      <c r="W38" s="64" t="str">
        <f>IF(AND(V38&gt;=0,V38&lt;20),"IV",IF(AND(V38&gt;=40,V38&lt;120),"III",IF(AND(V38&gt;=150,V38&lt;500),"II",IF(AND(V38&gt;=600,V38&lt;=4000),"I"))))</f>
        <v>II</v>
      </c>
      <c r="X38" s="65" t="str">
        <f t="shared" si="16"/>
        <v>NO. ACEPTABLE O ACEPTABLE CON CONTROL ESPECIFICO</v>
      </c>
      <c r="Y38" s="86" t="s">
        <v>530</v>
      </c>
      <c r="Z38" s="86"/>
      <c r="AA38" s="86"/>
      <c r="AB38" s="86">
        <v>2</v>
      </c>
      <c r="AC38" s="88" t="s">
        <v>223</v>
      </c>
      <c r="AD38" s="85" t="s">
        <v>209</v>
      </c>
      <c r="AE38" s="85" t="s">
        <v>209</v>
      </c>
      <c r="AF38" s="85" t="s">
        <v>209</v>
      </c>
      <c r="AG38" s="85" t="s">
        <v>623</v>
      </c>
      <c r="AH38" s="85" t="s">
        <v>276</v>
      </c>
    </row>
    <row r="39" spans="2:34" s="27" customFormat="1" ht="122.25" customHeight="1" x14ac:dyDescent="0.2">
      <c r="B39" s="144"/>
      <c r="C39" s="147"/>
      <c r="D39" s="149"/>
      <c r="E39" s="149"/>
      <c r="F39" s="149"/>
      <c r="G39" s="87" t="s">
        <v>23</v>
      </c>
      <c r="H39" s="88"/>
      <c r="I39" s="85" t="s">
        <v>569</v>
      </c>
      <c r="J39" s="85" t="s">
        <v>187</v>
      </c>
      <c r="K39" s="85" t="s">
        <v>483</v>
      </c>
      <c r="L39" s="85" t="s">
        <v>485</v>
      </c>
      <c r="M39" s="85">
        <v>8</v>
      </c>
      <c r="N39" s="85" t="s">
        <v>7</v>
      </c>
      <c r="O39" s="85" t="s">
        <v>7</v>
      </c>
      <c r="P39" s="85" t="s">
        <v>7</v>
      </c>
      <c r="Q39" s="63">
        <v>2</v>
      </c>
      <c r="R39" s="64">
        <v>4</v>
      </c>
      <c r="S39" s="64">
        <f t="shared" ref="S39:S47" si="21">Q39*R39</f>
        <v>8</v>
      </c>
      <c r="T39" s="64" t="str">
        <f t="shared" ref="T39:T47" si="22">IF(AND(S39&gt;=0,S39&lt;6),"BAJO",IF(AND(S39&gt;=6,S39&lt;9),"MEDIO",IF(AND(S39&gt;=9,S39&lt;21),"ALTO",IF(AND(S39&gt;=21,S39&lt;=24),"MUY ALTO"))))</f>
        <v>MEDIO</v>
      </c>
      <c r="U39" s="64">
        <v>60</v>
      </c>
      <c r="V39" s="64">
        <f t="shared" ref="V39:V47" si="23">+S39*U39</f>
        <v>480</v>
      </c>
      <c r="W39" s="64" t="str">
        <f>IF(AND(V39&gt;=0,V39&lt;20),"IV",IF(AND(V39&gt;=40,V39&lt;120),"III",IF(AND(V39&gt;=150,V39&lt;500),"II",IF(AND(V39&gt;=600,V39&lt;=4000),"I"))))</f>
        <v>II</v>
      </c>
      <c r="X39" s="65" t="str">
        <f t="shared" si="16"/>
        <v>NO. ACEPTABLE O ACEPTABLE CON CONTROL ESPECIFICO</v>
      </c>
      <c r="Y39" s="86" t="s">
        <v>486</v>
      </c>
      <c r="Z39" s="86"/>
      <c r="AA39" s="86"/>
      <c r="AB39" s="86">
        <v>2</v>
      </c>
      <c r="AC39" s="88" t="s">
        <v>223</v>
      </c>
      <c r="AD39" s="85" t="s">
        <v>209</v>
      </c>
      <c r="AE39" s="85" t="s">
        <v>209</v>
      </c>
      <c r="AF39" s="85" t="s">
        <v>209</v>
      </c>
      <c r="AG39" s="85" t="s">
        <v>484</v>
      </c>
      <c r="AH39" s="85" t="s">
        <v>236</v>
      </c>
    </row>
    <row r="40" spans="2:34" s="27" customFormat="1" ht="122.25" customHeight="1" x14ac:dyDescent="0.2">
      <c r="B40" s="144"/>
      <c r="C40" s="147"/>
      <c r="D40" s="149"/>
      <c r="E40" s="149"/>
      <c r="F40" s="149"/>
      <c r="G40" s="87" t="s">
        <v>23</v>
      </c>
      <c r="H40" s="88"/>
      <c r="I40" s="85" t="s">
        <v>30</v>
      </c>
      <c r="J40" s="85" t="s">
        <v>173</v>
      </c>
      <c r="K40" s="85" t="s">
        <v>237</v>
      </c>
      <c r="L40" s="85" t="s">
        <v>570</v>
      </c>
      <c r="M40" s="85">
        <v>8</v>
      </c>
      <c r="N40" s="85" t="s">
        <v>7</v>
      </c>
      <c r="O40" s="85" t="s">
        <v>7</v>
      </c>
      <c r="P40" s="85" t="s">
        <v>7</v>
      </c>
      <c r="Q40" s="63">
        <v>2</v>
      </c>
      <c r="R40" s="64">
        <v>4</v>
      </c>
      <c r="S40" s="64">
        <f t="shared" si="21"/>
        <v>8</v>
      </c>
      <c r="T40" s="64" t="str">
        <f t="shared" si="22"/>
        <v>MEDIO</v>
      </c>
      <c r="U40" s="64">
        <v>60</v>
      </c>
      <c r="V40" s="64">
        <f t="shared" si="23"/>
        <v>480</v>
      </c>
      <c r="W40" s="64" t="str">
        <f t="shared" ref="W40:W47" si="24">IF(AND(V40&gt;=0,V40&lt;20),"IV",IF(AND(V40&gt;=40,V40&lt;120),"III",IF(AND(V40&gt;=150,V40&lt;500),"II",IF(AND(V40&gt;=600,V40&lt;=4000),"I"))))</f>
        <v>II</v>
      </c>
      <c r="X40" s="65" t="str">
        <f t="shared" si="16"/>
        <v>NO. ACEPTABLE O ACEPTABLE CON CONTROL ESPECIFICO</v>
      </c>
      <c r="Y40" s="86" t="s">
        <v>204</v>
      </c>
      <c r="Z40" s="86"/>
      <c r="AA40" s="86"/>
      <c r="AB40" s="86">
        <v>2</v>
      </c>
      <c r="AC40" s="85" t="s">
        <v>225</v>
      </c>
      <c r="AD40" s="85" t="s">
        <v>209</v>
      </c>
      <c r="AE40" s="85" t="s">
        <v>209</v>
      </c>
      <c r="AF40" s="85" t="s">
        <v>209</v>
      </c>
      <c r="AG40" s="85" t="s">
        <v>210</v>
      </c>
      <c r="AH40" s="85"/>
    </row>
    <row r="41" spans="2:34" s="27" customFormat="1" ht="207.75" customHeight="1" x14ac:dyDescent="0.2">
      <c r="B41" s="144"/>
      <c r="C41" s="147"/>
      <c r="D41" s="149"/>
      <c r="E41" s="149"/>
      <c r="F41" s="149"/>
      <c r="G41" s="87" t="s">
        <v>23</v>
      </c>
      <c r="H41" s="88"/>
      <c r="I41" s="85" t="s">
        <v>151</v>
      </c>
      <c r="J41" s="85" t="s">
        <v>156</v>
      </c>
      <c r="K41" s="85" t="s">
        <v>487</v>
      </c>
      <c r="L41" s="85" t="s">
        <v>239</v>
      </c>
      <c r="M41" s="85">
        <v>6</v>
      </c>
      <c r="N41" s="85" t="s">
        <v>7</v>
      </c>
      <c r="O41" s="85" t="s">
        <v>7</v>
      </c>
      <c r="P41" s="85" t="s">
        <v>202</v>
      </c>
      <c r="Q41" s="63">
        <v>2</v>
      </c>
      <c r="R41" s="64">
        <v>4</v>
      </c>
      <c r="S41" s="64">
        <f t="shared" si="21"/>
        <v>8</v>
      </c>
      <c r="T41" s="64" t="str">
        <f t="shared" si="22"/>
        <v>MEDIO</v>
      </c>
      <c r="U41" s="64">
        <v>60</v>
      </c>
      <c r="V41" s="64">
        <f t="shared" si="23"/>
        <v>480</v>
      </c>
      <c r="W41" s="64" t="str">
        <f t="shared" si="24"/>
        <v>II</v>
      </c>
      <c r="X41" s="65" t="str">
        <f t="shared" si="16"/>
        <v>NO. ACEPTABLE O ACEPTABLE CON CONTROL ESPECIFICO</v>
      </c>
      <c r="Y41" s="89" t="s">
        <v>205</v>
      </c>
      <c r="Z41" s="89"/>
      <c r="AA41" s="89"/>
      <c r="AB41" s="89">
        <v>2</v>
      </c>
      <c r="AC41" s="85" t="s">
        <v>219</v>
      </c>
      <c r="AD41" s="85" t="s">
        <v>209</v>
      </c>
      <c r="AE41" s="85" t="s">
        <v>209</v>
      </c>
      <c r="AF41" s="85" t="s">
        <v>209</v>
      </c>
      <c r="AG41" s="85" t="s">
        <v>488</v>
      </c>
      <c r="AH41" s="85" t="s">
        <v>240</v>
      </c>
    </row>
    <row r="42" spans="2:34" s="27" customFormat="1" ht="122.25" customHeight="1" x14ac:dyDescent="0.2">
      <c r="B42" s="144"/>
      <c r="C42" s="147"/>
      <c r="D42" s="149"/>
      <c r="E42" s="149"/>
      <c r="F42" s="149"/>
      <c r="G42" s="87" t="s">
        <v>23</v>
      </c>
      <c r="H42" s="88"/>
      <c r="I42" s="85" t="s">
        <v>151</v>
      </c>
      <c r="J42" s="85" t="s">
        <v>169</v>
      </c>
      <c r="K42" s="89" t="s">
        <v>490</v>
      </c>
      <c r="L42" s="89" t="s">
        <v>241</v>
      </c>
      <c r="M42" s="89">
        <v>6</v>
      </c>
      <c r="N42" s="85" t="s">
        <v>7</v>
      </c>
      <c r="O42" s="85" t="s">
        <v>7</v>
      </c>
      <c r="P42" s="85" t="s">
        <v>202</v>
      </c>
      <c r="Q42" s="63">
        <v>2</v>
      </c>
      <c r="R42" s="64">
        <v>3</v>
      </c>
      <c r="S42" s="64">
        <f t="shared" si="21"/>
        <v>6</v>
      </c>
      <c r="T42" s="64" t="str">
        <f t="shared" si="22"/>
        <v>MEDIO</v>
      </c>
      <c r="U42" s="64">
        <v>60</v>
      </c>
      <c r="V42" s="64">
        <f t="shared" si="23"/>
        <v>360</v>
      </c>
      <c r="W42" s="64" t="str">
        <f t="shared" si="24"/>
        <v>II</v>
      </c>
      <c r="X42" s="65" t="str">
        <f t="shared" si="16"/>
        <v>NO. ACEPTABLE O ACEPTABLE CON CONTROL ESPECIFICO</v>
      </c>
      <c r="Y42" s="89" t="s">
        <v>205</v>
      </c>
      <c r="Z42" s="89"/>
      <c r="AA42" s="89"/>
      <c r="AB42" s="89">
        <v>2</v>
      </c>
      <c r="AC42" s="85" t="s">
        <v>219</v>
      </c>
      <c r="AD42" s="85" t="s">
        <v>209</v>
      </c>
      <c r="AE42" s="85" t="s">
        <v>209</v>
      </c>
      <c r="AF42" s="85" t="s">
        <v>209</v>
      </c>
      <c r="AG42" s="85" t="s">
        <v>489</v>
      </c>
      <c r="AH42" s="85" t="s">
        <v>240</v>
      </c>
    </row>
    <row r="43" spans="2:34" s="27" customFormat="1" ht="150.75" customHeight="1" x14ac:dyDescent="0.2">
      <c r="B43" s="144"/>
      <c r="C43" s="147"/>
      <c r="D43" s="149"/>
      <c r="E43" s="149"/>
      <c r="F43" s="149"/>
      <c r="G43" s="87" t="s">
        <v>23</v>
      </c>
      <c r="H43" s="88"/>
      <c r="I43" s="85" t="s">
        <v>196</v>
      </c>
      <c r="J43" s="85" t="s">
        <v>175</v>
      </c>
      <c r="K43" s="89" t="s">
        <v>491</v>
      </c>
      <c r="L43" s="89" t="s">
        <v>242</v>
      </c>
      <c r="M43" s="89">
        <v>8</v>
      </c>
      <c r="N43" s="85" t="s">
        <v>7</v>
      </c>
      <c r="O43" s="88" t="s">
        <v>203</v>
      </c>
      <c r="P43" s="88" t="s">
        <v>7</v>
      </c>
      <c r="Q43" s="63">
        <v>2</v>
      </c>
      <c r="R43" s="64">
        <v>2</v>
      </c>
      <c r="S43" s="64">
        <f t="shared" si="21"/>
        <v>4</v>
      </c>
      <c r="T43" s="64" t="str">
        <f t="shared" si="22"/>
        <v>BAJO</v>
      </c>
      <c r="U43" s="64">
        <v>60</v>
      </c>
      <c r="V43" s="64">
        <f t="shared" si="23"/>
        <v>240</v>
      </c>
      <c r="W43" s="64" t="str">
        <f t="shared" si="24"/>
        <v>II</v>
      </c>
      <c r="X43" s="65" t="str">
        <f t="shared" si="16"/>
        <v>NO. ACEPTABLE O ACEPTABLE CON CONTROL ESPECIFICO</v>
      </c>
      <c r="Y43" s="86" t="s">
        <v>571</v>
      </c>
      <c r="Z43" s="86"/>
      <c r="AA43" s="86"/>
      <c r="AB43" s="86">
        <v>2</v>
      </c>
      <c r="AC43" s="85" t="s">
        <v>221</v>
      </c>
      <c r="AD43" s="85" t="s">
        <v>209</v>
      </c>
      <c r="AE43" s="85" t="s">
        <v>209</v>
      </c>
      <c r="AF43" s="92" t="s">
        <v>493</v>
      </c>
      <c r="AG43" s="92" t="s">
        <v>494</v>
      </c>
      <c r="AH43" s="85"/>
    </row>
    <row r="44" spans="2:34" s="27" customFormat="1" ht="150.75" customHeight="1" x14ac:dyDescent="0.2">
      <c r="B44" s="144"/>
      <c r="C44" s="147"/>
      <c r="D44" s="149"/>
      <c r="E44" s="149"/>
      <c r="F44" s="149"/>
      <c r="G44" s="87" t="s">
        <v>23</v>
      </c>
      <c r="H44" s="88"/>
      <c r="I44" s="85" t="s">
        <v>196</v>
      </c>
      <c r="J44" s="85" t="s">
        <v>163</v>
      </c>
      <c r="K44" s="89" t="s">
        <v>267</v>
      </c>
      <c r="L44" s="89" t="s">
        <v>244</v>
      </c>
      <c r="M44" s="89">
        <v>1</v>
      </c>
      <c r="N44" s="85" t="s">
        <v>7</v>
      </c>
      <c r="O44" s="88" t="s">
        <v>7</v>
      </c>
      <c r="P44" s="88" t="s">
        <v>7</v>
      </c>
      <c r="Q44" s="63">
        <v>2</v>
      </c>
      <c r="R44" s="64">
        <v>2</v>
      </c>
      <c r="S44" s="64">
        <f t="shared" si="21"/>
        <v>4</v>
      </c>
      <c r="T44" s="64" t="str">
        <f t="shared" si="22"/>
        <v>BAJO</v>
      </c>
      <c r="U44" s="64">
        <v>60</v>
      </c>
      <c r="V44" s="64">
        <f t="shared" si="23"/>
        <v>240</v>
      </c>
      <c r="W44" s="64" t="str">
        <f t="shared" si="24"/>
        <v>II</v>
      </c>
      <c r="X44" s="65" t="str">
        <f t="shared" si="16"/>
        <v>NO. ACEPTABLE O ACEPTABLE CON CONTROL ESPECIFICO</v>
      </c>
      <c r="Y44" s="86" t="s">
        <v>572</v>
      </c>
      <c r="Z44" s="86"/>
      <c r="AA44" s="86"/>
      <c r="AB44" s="86">
        <v>2</v>
      </c>
      <c r="AC44" s="85" t="s">
        <v>220</v>
      </c>
      <c r="AD44" s="92" t="s">
        <v>268</v>
      </c>
      <c r="AE44" s="92" t="s">
        <v>245</v>
      </c>
      <c r="AF44" s="92" t="s">
        <v>246</v>
      </c>
      <c r="AG44" s="92" t="s">
        <v>603</v>
      </c>
      <c r="AH44" s="85"/>
    </row>
    <row r="45" spans="2:34" s="27" customFormat="1" ht="150.75" customHeight="1" x14ac:dyDescent="0.2">
      <c r="B45" s="144"/>
      <c r="C45" s="147"/>
      <c r="D45" s="149"/>
      <c r="E45" s="149"/>
      <c r="F45" s="149"/>
      <c r="G45" s="87" t="s">
        <v>23</v>
      </c>
      <c r="H45" s="131"/>
      <c r="I45" s="85" t="s">
        <v>196</v>
      </c>
      <c r="J45" s="85" t="s">
        <v>179</v>
      </c>
      <c r="K45" s="89" t="s">
        <v>607</v>
      </c>
      <c r="L45" s="89" t="s">
        <v>608</v>
      </c>
      <c r="M45" s="89">
        <v>8</v>
      </c>
      <c r="N45" s="85" t="s">
        <v>7</v>
      </c>
      <c r="O45" s="88" t="s">
        <v>7</v>
      </c>
      <c r="P45" s="88" t="s">
        <v>7</v>
      </c>
      <c r="Q45" s="63">
        <v>6</v>
      </c>
      <c r="R45" s="64">
        <v>2</v>
      </c>
      <c r="S45" s="64">
        <f t="shared" si="21"/>
        <v>12</v>
      </c>
      <c r="T45" s="64" t="str">
        <f t="shared" si="22"/>
        <v>ALTO</v>
      </c>
      <c r="U45" s="64">
        <v>60</v>
      </c>
      <c r="V45" s="64">
        <f t="shared" si="23"/>
        <v>720</v>
      </c>
      <c r="W45" s="64" t="str">
        <f t="shared" si="24"/>
        <v>I</v>
      </c>
      <c r="X45" s="65" t="str">
        <f t="shared" si="16"/>
        <v>NO ACEPTABLE</v>
      </c>
      <c r="Y45" s="86" t="s">
        <v>609</v>
      </c>
      <c r="Z45" s="83"/>
      <c r="AA45" s="83"/>
      <c r="AB45" s="83">
        <v>2</v>
      </c>
      <c r="AC45" s="85" t="s">
        <v>610</v>
      </c>
      <c r="AD45" s="92" t="s">
        <v>209</v>
      </c>
      <c r="AE45" s="86" t="s">
        <v>209</v>
      </c>
      <c r="AF45" s="92" t="s">
        <v>209</v>
      </c>
      <c r="AG45" s="92" t="s">
        <v>611</v>
      </c>
      <c r="AH45" s="92"/>
    </row>
    <row r="46" spans="2:34" s="27" customFormat="1" ht="150.75" customHeight="1" x14ac:dyDescent="0.2">
      <c r="B46" s="144"/>
      <c r="C46" s="147"/>
      <c r="D46" s="149"/>
      <c r="E46" s="149"/>
      <c r="F46" s="149"/>
      <c r="G46" s="88" t="s">
        <v>23</v>
      </c>
      <c r="I46" s="85" t="s">
        <v>196</v>
      </c>
      <c r="J46" s="85" t="s">
        <v>184</v>
      </c>
      <c r="K46" s="90" t="s">
        <v>533</v>
      </c>
      <c r="L46" s="90" t="s">
        <v>247</v>
      </c>
      <c r="M46" s="90">
        <v>8</v>
      </c>
      <c r="N46" s="85" t="s">
        <v>7</v>
      </c>
      <c r="O46" s="88" t="s">
        <v>7</v>
      </c>
      <c r="P46" s="88" t="s">
        <v>7</v>
      </c>
      <c r="Q46" s="63">
        <v>6</v>
      </c>
      <c r="R46" s="64">
        <v>2</v>
      </c>
      <c r="S46" s="64">
        <f t="shared" si="21"/>
        <v>12</v>
      </c>
      <c r="T46" s="64" t="str">
        <f t="shared" si="22"/>
        <v>ALTO</v>
      </c>
      <c r="U46" s="64">
        <v>60</v>
      </c>
      <c r="V46" s="64">
        <f t="shared" si="23"/>
        <v>720</v>
      </c>
      <c r="W46" s="64" t="str">
        <f t="shared" si="24"/>
        <v>I</v>
      </c>
      <c r="X46" s="65" t="str">
        <f t="shared" si="16"/>
        <v>NO ACEPTABLE</v>
      </c>
      <c r="Y46" s="86" t="s">
        <v>207</v>
      </c>
      <c r="Z46" s="86"/>
      <c r="AA46" s="86"/>
      <c r="AB46" s="86">
        <v>2</v>
      </c>
      <c r="AC46" s="85" t="s">
        <v>219</v>
      </c>
      <c r="AD46" s="92" t="s">
        <v>209</v>
      </c>
      <c r="AE46" s="92" t="s">
        <v>209</v>
      </c>
      <c r="AF46" s="92" t="s">
        <v>209</v>
      </c>
      <c r="AG46" s="92" t="s">
        <v>534</v>
      </c>
      <c r="AH46" s="85"/>
    </row>
    <row r="47" spans="2:34" s="27" customFormat="1" ht="200.25" customHeight="1" thickBot="1" x14ac:dyDescent="0.25">
      <c r="B47" s="145"/>
      <c r="C47" s="147"/>
      <c r="D47" s="149"/>
      <c r="E47" s="149"/>
      <c r="F47" s="149"/>
      <c r="G47" s="87"/>
      <c r="H47" s="88" t="s">
        <v>23</v>
      </c>
      <c r="I47" s="88" t="s">
        <v>152</v>
      </c>
      <c r="J47" s="88" t="s">
        <v>197</v>
      </c>
      <c r="K47" s="91" t="s">
        <v>248</v>
      </c>
      <c r="L47" s="91" t="s">
        <v>249</v>
      </c>
      <c r="M47" s="91">
        <v>8</v>
      </c>
      <c r="N47" s="88" t="s">
        <v>7</v>
      </c>
      <c r="O47" s="88" t="s">
        <v>203</v>
      </c>
      <c r="P47" s="88" t="s">
        <v>250</v>
      </c>
      <c r="Q47" s="77">
        <v>6</v>
      </c>
      <c r="R47" s="72">
        <v>1</v>
      </c>
      <c r="S47" s="72">
        <f t="shared" si="21"/>
        <v>6</v>
      </c>
      <c r="T47" s="72" t="str">
        <f t="shared" si="22"/>
        <v>MEDIO</v>
      </c>
      <c r="U47" s="72">
        <v>100</v>
      </c>
      <c r="V47" s="72">
        <f t="shared" si="23"/>
        <v>600</v>
      </c>
      <c r="W47" s="72" t="str">
        <f t="shared" si="24"/>
        <v>I</v>
      </c>
      <c r="X47" s="73" t="str">
        <f t="shared" si="16"/>
        <v>NO ACEPTABLE</v>
      </c>
      <c r="Y47" s="94" t="s">
        <v>208</v>
      </c>
      <c r="Z47" s="94"/>
      <c r="AA47" s="94"/>
      <c r="AB47" s="94">
        <v>2</v>
      </c>
      <c r="AC47" s="88" t="s">
        <v>223</v>
      </c>
      <c r="AD47" s="95" t="s">
        <v>209</v>
      </c>
      <c r="AE47" s="96" t="s">
        <v>209</v>
      </c>
      <c r="AF47" s="96" t="s">
        <v>606</v>
      </c>
      <c r="AG47" s="88" t="s">
        <v>251</v>
      </c>
      <c r="AH47" s="88" t="s">
        <v>253</v>
      </c>
    </row>
    <row r="48" spans="2:34" s="27" customFormat="1" ht="122.25" customHeight="1" x14ac:dyDescent="0.2">
      <c r="B48" s="143" t="s">
        <v>588</v>
      </c>
      <c r="C48" s="146" t="s">
        <v>589</v>
      </c>
      <c r="D48" s="148" t="s">
        <v>591</v>
      </c>
      <c r="E48" s="148" t="s">
        <v>590</v>
      </c>
      <c r="F48" s="148" t="s">
        <v>573</v>
      </c>
      <c r="G48" s="82" t="s">
        <v>23</v>
      </c>
      <c r="I48" s="83" t="s">
        <v>196</v>
      </c>
      <c r="J48" s="83" t="s">
        <v>198</v>
      </c>
      <c r="K48" s="83" t="s">
        <v>476</v>
      </c>
      <c r="L48" s="84" t="s">
        <v>478</v>
      </c>
      <c r="M48" s="84">
        <v>8</v>
      </c>
      <c r="N48" s="85" t="s">
        <v>7</v>
      </c>
      <c r="O48" s="85" t="s">
        <v>7</v>
      </c>
      <c r="P48" s="85" t="s">
        <v>479</v>
      </c>
      <c r="Q48" s="63">
        <v>2</v>
      </c>
      <c r="R48" s="69">
        <v>4</v>
      </c>
      <c r="S48" s="69">
        <f>Q48*R48</f>
        <v>8</v>
      </c>
      <c r="T48" s="69" t="str">
        <f>IF(AND(S48&gt;=0,S48&lt;6),"BAJO",IF(AND(S48&gt;=6,S48&lt;9),"MEDIO",IF(AND(S48&gt;=9,S48&lt;21),"ALTO",IF(AND(S48&gt;=21,S48&lt;=24),"MUY ALTO"))))</f>
        <v>MEDIO</v>
      </c>
      <c r="U48" s="69">
        <v>25</v>
      </c>
      <c r="V48" s="69">
        <f>+S48*U48</f>
        <v>200</v>
      </c>
      <c r="W48" s="70" t="str">
        <f t="shared" si="0"/>
        <v>II</v>
      </c>
      <c r="X48" s="71" t="str">
        <f>IF(V48&gt;=0,IF(V48&lt;=20,"ACEPTABLE",IF(V48&gt;=21,IF(V48&lt;=120,"ACEPTABLE",IF(V48&gt;=41,IF(V48&lt;=500,"NO. ACEPTABLE O ACEPTABLE CON CONTROL ESPECIFICO","NO ACEPTABLE")))," ")))</f>
        <v>NO. ACEPTABLE O ACEPTABLE CON CONTROL ESPECIFICO</v>
      </c>
      <c r="Y48" s="83" t="s">
        <v>480</v>
      </c>
      <c r="Z48" s="83"/>
      <c r="AA48" s="83"/>
      <c r="AB48" s="83">
        <v>7</v>
      </c>
      <c r="AC48" s="83" t="s">
        <v>221</v>
      </c>
      <c r="AD48" s="83" t="s">
        <v>209</v>
      </c>
      <c r="AE48" s="83" t="s">
        <v>209</v>
      </c>
      <c r="AF48" s="83" t="s">
        <v>209</v>
      </c>
      <c r="AG48" s="83" t="s">
        <v>566</v>
      </c>
      <c r="AH48" s="85" t="s">
        <v>502</v>
      </c>
    </row>
    <row r="49" spans="1:43" s="27" customFormat="1" ht="122.25" customHeight="1" x14ac:dyDescent="0.2">
      <c r="B49" s="144"/>
      <c r="C49" s="147"/>
      <c r="D49" s="149"/>
      <c r="E49" s="149"/>
      <c r="F49" s="149"/>
      <c r="G49" s="85" t="s">
        <v>23</v>
      </c>
      <c r="H49" s="85"/>
      <c r="I49" s="85" t="s">
        <v>567</v>
      </c>
      <c r="J49" s="85" t="s">
        <v>181</v>
      </c>
      <c r="K49" s="85" t="s">
        <v>537</v>
      </c>
      <c r="L49" s="86" t="s">
        <v>527</v>
      </c>
      <c r="M49" s="86">
        <v>7</v>
      </c>
      <c r="N49" s="85" t="s">
        <v>7</v>
      </c>
      <c r="O49" s="85" t="s">
        <v>7</v>
      </c>
      <c r="P49" s="85" t="s">
        <v>7</v>
      </c>
      <c r="Q49" s="77">
        <v>2</v>
      </c>
      <c r="R49" s="64">
        <v>4</v>
      </c>
      <c r="S49" s="64">
        <f>Q49*R49</f>
        <v>8</v>
      </c>
      <c r="T49" s="64" t="str">
        <f>IF(AND(S49&gt;=0,S49&lt;6),"BAJO",IF(AND(S49&gt;=6,S49&lt;9),"MEDIO",IF(AND(S49&gt;=9,S49&lt;21),"ALTO",IF(AND(S49&gt;=21,S49&lt;=24),"MUY ALTO"))))</f>
        <v>MEDIO</v>
      </c>
      <c r="U49" s="64">
        <v>25</v>
      </c>
      <c r="V49" s="64">
        <f>+S49*U49</f>
        <v>200</v>
      </c>
      <c r="W49" s="64" t="str">
        <f>IF(AND(V49&gt;=0,V49&lt;20),"IV",IF(AND(V49&gt;=40,V49&lt;120),"III",IF(AND(V49&gt;=150,V49&lt;500),"II",IF(AND(V49&gt;=600,V49&lt;=4000),"I"))))</f>
        <v>II</v>
      </c>
      <c r="X49" s="65" t="str">
        <f t="shared" ref="X49:X57" si="25">IF(V49&gt;=0,IF(V49&lt;=20,"ACEPTABLE",IF(V49&gt;=21,IF(V49&lt;=120,"ACEPTABLE",IF(V49&gt;=41,IF(V49&lt;=500,"NO. ACEPTABLE O ACEPTABLE CON CONTROL ESPECIFICO","NO ACEPTABLE")))," ")))</f>
        <v>NO. ACEPTABLE O ACEPTABLE CON CONTROL ESPECIFICO</v>
      </c>
      <c r="Y49" s="86" t="s">
        <v>530</v>
      </c>
      <c r="Z49" s="123"/>
      <c r="AA49" s="123"/>
      <c r="AB49" s="83">
        <v>7</v>
      </c>
      <c r="AC49" s="88" t="s">
        <v>223</v>
      </c>
      <c r="AD49" s="85" t="s">
        <v>209</v>
      </c>
      <c r="AE49" s="85" t="s">
        <v>209</v>
      </c>
      <c r="AF49" s="83" t="s">
        <v>209</v>
      </c>
      <c r="AG49" s="85" t="s">
        <v>568</v>
      </c>
      <c r="AH49" s="97"/>
    </row>
    <row r="50" spans="1:43" s="27" customFormat="1" ht="210.75" customHeight="1" x14ac:dyDescent="0.2">
      <c r="B50" s="144"/>
      <c r="C50" s="147"/>
      <c r="D50" s="149"/>
      <c r="E50" s="149"/>
      <c r="F50" s="149"/>
      <c r="G50" s="87" t="s">
        <v>23</v>
      </c>
      <c r="H50" s="88"/>
      <c r="I50" s="85" t="s">
        <v>569</v>
      </c>
      <c r="J50" s="85" t="s">
        <v>187</v>
      </c>
      <c r="K50" s="85" t="s">
        <v>483</v>
      </c>
      <c r="L50" s="85" t="s">
        <v>485</v>
      </c>
      <c r="M50" s="85">
        <v>8</v>
      </c>
      <c r="N50" s="85" t="s">
        <v>7</v>
      </c>
      <c r="O50" s="85" t="s">
        <v>7</v>
      </c>
      <c r="P50" s="85" t="s">
        <v>7</v>
      </c>
      <c r="Q50" s="63">
        <v>2</v>
      </c>
      <c r="R50" s="64">
        <v>4</v>
      </c>
      <c r="S50" s="64">
        <f t="shared" ref="S50:S57" si="26">Q50*R50</f>
        <v>8</v>
      </c>
      <c r="T50" s="64" t="str">
        <f t="shared" ref="T50:T57" si="27">IF(AND(S50&gt;=0,S50&lt;6),"BAJO",IF(AND(S50&gt;=6,S50&lt;9),"MEDIO",IF(AND(S50&gt;=9,S50&lt;21),"ALTO",IF(AND(S50&gt;=21,S50&lt;=24),"MUY ALTO"))))</f>
        <v>MEDIO</v>
      </c>
      <c r="U50" s="64">
        <v>60</v>
      </c>
      <c r="V50" s="64">
        <f t="shared" ref="V50:V57" si="28">+S50*U50</f>
        <v>480</v>
      </c>
      <c r="W50" s="64" t="str">
        <f t="shared" ref="W50:W57" si="29">IF(AND(V50&gt;=0,V50&lt;20),"IV",IF(AND(V50&gt;=40,V50&lt;120),"III",IF(AND(V50&gt;=150,V50&lt;500),"II",IF(AND(V50&gt;=600,V50&lt;=4000),"I"))))</f>
        <v>II</v>
      </c>
      <c r="X50" s="65" t="str">
        <f t="shared" si="25"/>
        <v>NO. ACEPTABLE O ACEPTABLE CON CONTROL ESPECIFICO</v>
      </c>
      <c r="Y50" s="86" t="s">
        <v>486</v>
      </c>
      <c r="Z50" s="123"/>
      <c r="AA50" s="123"/>
      <c r="AB50" s="83">
        <v>7</v>
      </c>
      <c r="AC50" s="85"/>
      <c r="AD50" s="85" t="s">
        <v>209</v>
      </c>
      <c r="AE50" s="85" t="s">
        <v>209</v>
      </c>
      <c r="AF50" s="85" t="s">
        <v>209</v>
      </c>
      <c r="AG50" s="85" t="s">
        <v>484</v>
      </c>
      <c r="AH50" s="97"/>
    </row>
    <row r="51" spans="1:43" s="27" customFormat="1" ht="207.75" customHeight="1" x14ac:dyDescent="0.2">
      <c r="B51" s="144"/>
      <c r="C51" s="147"/>
      <c r="D51" s="149"/>
      <c r="E51" s="149"/>
      <c r="F51" s="149"/>
      <c r="G51" s="87" t="s">
        <v>23</v>
      </c>
      <c r="H51" s="88"/>
      <c r="I51" s="85" t="s">
        <v>30</v>
      </c>
      <c r="J51" s="85" t="s">
        <v>173</v>
      </c>
      <c r="K51" s="85" t="s">
        <v>237</v>
      </c>
      <c r="L51" s="85" t="s">
        <v>570</v>
      </c>
      <c r="M51" s="85">
        <v>8</v>
      </c>
      <c r="N51" s="85" t="s">
        <v>7</v>
      </c>
      <c r="O51" s="85" t="s">
        <v>7</v>
      </c>
      <c r="P51" s="85" t="s">
        <v>7</v>
      </c>
      <c r="Q51" s="63">
        <v>2</v>
      </c>
      <c r="R51" s="64">
        <v>4</v>
      </c>
      <c r="S51" s="64">
        <f t="shared" si="26"/>
        <v>8</v>
      </c>
      <c r="T51" s="64" t="str">
        <f t="shared" si="27"/>
        <v>MEDIO</v>
      </c>
      <c r="U51" s="64">
        <v>60</v>
      </c>
      <c r="V51" s="64">
        <f t="shared" si="28"/>
        <v>480</v>
      </c>
      <c r="W51" s="64" t="str">
        <f t="shared" si="29"/>
        <v>II</v>
      </c>
      <c r="X51" s="65" t="str">
        <f t="shared" si="25"/>
        <v>NO. ACEPTABLE O ACEPTABLE CON CONTROL ESPECIFICO</v>
      </c>
      <c r="Y51" s="86" t="s">
        <v>204</v>
      </c>
      <c r="Z51" s="123"/>
      <c r="AA51" s="123"/>
      <c r="AB51" s="83">
        <v>7</v>
      </c>
      <c r="AC51" s="85" t="s">
        <v>225</v>
      </c>
      <c r="AD51" s="85" t="s">
        <v>209</v>
      </c>
      <c r="AE51" s="85" t="s">
        <v>209</v>
      </c>
      <c r="AF51" s="85" t="s">
        <v>209</v>
      </c>
      <c r="AG51" s="85" t="s">
        <v>210</v>
      </c>
      <c r="AH51" s="97"/>
    </row>
    <row r="52" spans="1:43" s="27" customFormat="1" ht="150.75" customHeight="1" x14ac:dyDescent="0.2">
      <c r="B52" s="144"/>
      <c r="C52" s="147"/>
      <c r="D52" s="149"/>
      <c r="E52" s="149"/>
      <c r="F52" s="149"/>
      <c r="G52" s="87" t="s">
        <v>23</v>
      </c>
      <c r="H52" s="88"/>
      <c r="I52" s="85" t="s">
        <v>151</v>
      </c>
      <c r="J52" s="85" t="s">
        <v>156</v>
      </c>
      <c r="K52" s="85" t="s">
        <v>487</v>
      </c>
      <c r="L52" s="85" t="s">
        <v>239</v>
      </c>
      <c r="M52" s="85">
        <v>6</v>
      </c>
      <c r="N52" s="85" t="s">
        <v>7</v>
      </c>
      <c r="O52" s="85" t="s">
        <v>7</v>
      </c>
      <c r="P52" s="85" t="s">
        <v>202</v>
      </c>
      <c r="Q52" s="63">
        <v>2</v>
      </c>
      <c r="R52" s="64">
        <v>4</v>
      </c>
      <c r="S52" s="64">
        <f t="shared" si="26"/>
        <v>8</v>
      </c>
      <c r="T52" s="64" t="str">
        <f t="shared" si="27"/>
        <v>MEDIO</v>
      </c>
      <c r="U52" s="64">
        <v>60</v>
      </c>
      <c r="V52" s="64">
        <f t="shared" si="28"/>
        <v>480</v>
      </c>
      <c r="W52" s="64" t="str">
        <f t="shared" si="29"/>
        <v>II</v>
      </c>
      <c r="X52" s="65" t="str">
        <f t="shared" si="25"/>
        <v>NO. ACEPTABLE O ACEPTABLE CON CONTROL ESPECIFICO</v>
      </c>
      <c r="Y52" s="89" t="s">
        <v>205</v>
      </c>
      <c r="Z52" s="84"/>
      <c r="AA52" s="84"/>
      <c r="AB52" s="83">
        <v>7</v>
      </c>
      <c r="AC52" s="85" t="s">
        <v>219</v>
      </c>
      <c r="AD52" s="85" t="s">
        <v>209</v>
      </c>
      <c r="AE52" s="85" t="s">
        <v>209</v>
      </c>
      <c r="AF52" s="85" t="s">
        <v>209</v>
      </c>
      <c r="AG52" s="85" t="s">
        <v>488</v>
      </c>
      <c r="AH52" s="97" t="s">
        <v>257</v>
      </c>
    </row>
    <row r="53" spans="1:43" s="27" customFormat="1" ht="150.75" customHeight="1" x14ac:dyDescent="0.2">
      <c r="B53" s="144"/>
      <c r="C53" s="147"/>
      <c r="D53" s="149"/>
      <c r="E53" s="149"/>
      <c r="F53" s="149"/>
      <c r="G53" s="87" t="s">
        <v>23</v>
      </c>
      <c r="H53" s="88"/>
      <c r="I53" s="85" t="s">
        <v>151</v>
      </c>
      <c r="J53" s="85" t="s">
        <v>169</v>
      </c>
      <c r="K53" s="89" t="s">
        <v>490</v>
      </c>
      <c r="L53" s="89" t="s">
        <v>241</v>
      </c>
      <c r="M53" s="89">
        <v>6</v>
      </c>
      <c r="N53" s="85" t="s">
        <v>7</v>
      </c>
      <c r="O53" s="85" t="s">
        <v>7</v>
      </c>
      <c r="P53" s="85" t="s">
        <v>202</v>
      </c>
      <c r="Q53" s="63">
        <v>2</v>
      </c>
      <c r="R53" s="64">
        <v>3</v>
      </c>
      <c r="S53" s="64">
        <f t="shared" si="26"/>
        <v>6</v>
      </c>
      <c r="T53" s="64" t="str">
        <f t="shared" si="27"/>
        <v>MEDIO</v>
      </c>
      <c r="U53" s="64">
        <v>60</v>
      </c>
      <c r="V53" s="64">
        <f t="shared" si="28"/>
        <v>360</v>
      </c>
      <c r="W53" s="64" t="str">
        <f t="shared" si="29"/>
        <v>II</v>
      </c>
      <c r="X53" s="65" t="str">
        <f t="shared" si="25"/>
        <v>NO. ACEPTABLE O ACEPTABLE CON CONTROL ESPECIFICO</v>
      </c>
      <c r="Y53" s="89" t="s">
        <v>205</v>
      </c>
      <c r="Z53" s="84"/>
      <c r="AA53" s="84"/>
      <c r="AB53" s="83">
        <v>7</v>
      </c>
      <c r="AC53" s="85" t="s">
        <v>219</v>
      </c>
      <c r="AD53" s="85" t="s">
        <v>209</v>
      </c>
      <c r="AE53" s="85" t="s">
        <v>209</v>
      </c>
      <c r="AF53" s="85" t="s">
        <v>209</v>
      </c>
      <c r="AG53" s="85" t="s">
        <v>489</v>
      </c>
      <c r="AH53" s="97" t="s">
        <v>257</v>
      </c>
    </row>
    <row r="54" spans="1:43" s="27" customFormat="1" ht="150.75" customHeight="1" x14ac:dyDescent="0.2">
      <c r="B54" s="144"/>
      <c r="C54" s="147"/>
      <c r="D54" s="149"/>
      <c r="E54" s="149"/>
      <c r="F54" s="149"/>
      <c r="G54" s="87" t="s">
        <v>23</v>
      </c>
      <c r="H54" s="88"/>
      <c r="I54" s="85" t="s">
        <v>196</v>
      </c>
      <c r="J54" s="85" t="s">
        <v>175</v>
      </c>
      <c r="K54" s="89" t="s">
        <v>491</v>
      </c>
      <c r="L54" s="89" t="s">
        <v>242</v>
      </c>
      <c r="M54" s="89">
        <v>8</v>
      </c>
      <c r="N54" s="85" t="s">
        <v>7</v>
      </c>
      <c r="O54" s="88" t="s">
        <v>203</v>
      </c>
      <c r="P54" s="88" t="s">
        <v>7</v>
      </c>
      <c r="Q54" s="63">
        <v>2</v>
      </c>
      <c r="R54" s="64">
        <v>2</v>
      </c>
      <c r="S54" s="64">
        <f t="shared" si="26"/>
        <v>4</v>
      </c>
      <c r="T54" s="64" t="str">
        <f t="shared" si="27"/>
        <v>BAJO</v>
      </c>
      <c r="U54" s="64">
        <v>60</v>
      </c>
      <c r="V54" s="64">
        <f t="shared" si="28"/>
        <v>240</v>
      </c>
      <c r="W54" s="64" t="str">
        <f t="shared" si="29"/>
        <v>II</v>
      </c>
      <c r="X54" s="65" t="str">
        <f t="shared" si="25"/>
        <v>NO. ACEPTABLE O ACEPTABLE CON CONTROL ESPECIFICO</v>
      </c>
      <c r="Y54" s="86" t="s">
        <v>571</v>
      </c>
      <c r="Z54" s="123"/>
      <c r="AA54" s="123"/>
      <c r="AB54" s="83">
        <v>7</v>
      </c>
      <c r="AC54" s="85" t="s">
        <v>221</v>
      </c>
      <c r="AD54" s="85" t="s">
        <v>209</v>
      </c>
      <c r="AE54" s="85" t="s">
        <v>209</v>
      </c>
      <c r="AF54" s="92" t="s">
        <v>493</v>
      </c>
      <c r="AG54" s="92" t="s">
        <v>494</v>
      </c>
      <c r="AH54" s="97"/>
    </row>
    <row r="55" spans="1:43" s="27" customFormat="1" ht="150.75" customHeight="1" x14ac:dyDescent="0.2">
      <c r="B55" s="144"/>
      <c r="C55" s="147"/>
      <c r="D55" s="149"/>
      <c r="E55" s="149"/>
      <c r="F55" s="149"/>
      <c r="G55" s="87" t="s">
        <v>23</v>
      </c>
      <c r="H55" s="88"/>
      <c r="I55" s="85" t="s">
        <v>196</v>
      </c>
      <c r="J55" s="85" t="s">
        <v>163</v>
      </c>
      <c r="K55" s="89" t="s">
        <v>267</v>
      </c>
      <c r="L55" s="89" t="s">
        <v>244</v>
      </c>
      <c r="M55" s="89">
        <v>1</v>
      </c>
      <c r="N55" s="85" t="s">
        <v>7</v>
      </c>
      <c r="O55" s="88" t="s">
        <v>7</v>
      </c>
      <c r="P55" s="88" t="s">
        <v>7</v>
      </c>
      <c r="Q55" s="63">
        <v>2</v>
      </c>
      <c r="R55" s="64">
        <v>2</v>
      </c>
      <c r="S55" s="64">
        <f t="shared" si="26"/>
        <v>4</v>
      </c>
      <c r="T55" s="64" t="str">
        <f t="shared" si="27"/>
        <v>BAJO</v>
      </c>
      <c r="U55" s="64">
        <v>60</v>
      </c>
      <c r="V55" s="64">
        <f t="shared" si="28"/>
        <v>240</v>
      </c>
      <c r="W55" s="64" t="str">
        <f t="shared" si="29"/>
        <v>II</v>
      </c>
      <c r="X55" s="65" t="str">
        <f t="shared" si="25"/>
        <v>NO. ACEPTABLE O ACEPTABLE CON CONTROL ESPECIFICO</v>
      </c>
      <c r="Y55" s="86" t="s">
        <v>572</v>
      </c>
      <c r="Z55" s="123"/>
      <c r="AA55" s="123"/>
      <c r="AB55" s="83">
        <v>7</v>
      </c>
      <c r="AC55" s="85" t="s">
        <v>220</v>
      </c>
      <c r="AD55" s="92" t="s">
        <v>268</v>
      </c>
      <c r="AE55" s="92" t="s">
        <v>245</v>
      </c>
      <c r="AF55" s="92" t="s">
        <v>246</v>
      </c>
      <c r="AG55" s="92" t="s">
        <v>496</v>
      </c>
      <c r="AH55" s="97" t="s">
        <v>257</v>
      </c>
    </row>
    <row r="56" spans="1:43" s="27" customFormat="1" ht="200.25" customHeight="1" x14ac:dyDescent="0.2">
      <c r="B56" s="144"/>
      <c r="C56" s="147"/>
      <c r="D56" s="149"/>
      <c r="E56" s="149"/>
      <c r="F56" s="149"/>
      <c r="G56" s="88" t="s">
        <v>23</v>
      </c>
      <c r="I56" s="85" t="s">
        <v>196</v>
      </c>
      <c r="J56" s="85" t="s">
        <v>184</v>
      </c>
      <c r="K56" s="90" t="s">
        <v>533</v>
      </c>
      <c r="L56" s="90" t="s">
        <v>247</v>
      </c>
      <c r="M56" s="90">
        <v>2</v>
      </c>
      <c r="N56" s="85" t="s">
        <v>7</v>
      </c>
      <c r="O56" s="88" t="s">
        <v>7</v>
      </c>
      <c r="P56" s="88" t="s">
        <v>7</v>
      </c>
      <c r="Q56" s="63">
        <v>2</v>
      </c>
      <c r="R56" s="64">
        <v>2</v>
      </c>
      <c r="S56" s="64">
        <f t="shared" si="26"/>
        <v>4</v>
      </c>
      <c r="T56" s="64" t="str">
        <f t="shared" si="27"/>
        <v>BAJO</v>
      </c>
      <c r="U56" s="64">
        <v>60</v>
      </c>
      <c r="V56" s="64">
        <f t="shared" si="28"/>
        <v>240</v>
      </c>
      <c r="W56" s="64" t="str">
        <f t="shared" si="29"/>
        <v>II</v>
      </c>
      <c r="X56" s="65" t="str">
        <f t="shared" si="25"/>
        <v>NO. ACEPTABLE O ACEPTABLE CON CONTROL ESPECIFICO</v>
      </c>
      <c r="Y56" s="86" t="s">
        <v>207</v>
      </c>
      <c r="Z56" s="123"/>
      <c r="AA56" s="123"/>
      <c r="AB56" s="83">
        <v>7</v>
      </c>
      <c r="AC56" s="85" t="s">
        <v>219</v>
      </c>
      <c r="AD56" s="92" t="s">
        <v>209</v>
      </c>
      <c r="AE56" s="92" t="s">
        <v>209</v>
      </c>
      <c r="AF56" s="92" t="s">
        <v>209</v>
      </c>
      <c r="AG56" s="92" t="s">
        <v>534</v>
      </c>
      <c r="AH56" s="88" t="s">
        <v>253</v>
      </c>
    </row>
    <row r="57" spans="1:43" s="27" customFormat="1" ht="173.25" customHeight="1" x14ac:dyDescent="0.2">
      <c r="B57" s="144"/>
      <c r="C57" s="147"/>
      <c r="D57" s="149"/>
      <c r="E57" s="149"/>
      <c r="F57" s="149"/>
      <c r="G57" s="87"/>
      <c r="H57" s="88" t="s">
        <v>23</v>
      </c>
      <c r="I57" s="88" t="s">
        <v>152</v>
      </c>
      <c r="J57" s="88" t="s">
        <v>197</v>
      </c>
      <c r="K57" s="91" t="s">
        <v>248</v>
      </c>
      <c r="L57" s="91" t="s">
        <v>249</v>
      </c>
      <c r="M57" s="91">
        <v>8</v>
      </c>
      <c r="N57" s="88" t="s">
        <v>7</v>
      </c>
      <c r="O57" s="88" t="s">
        <v>203</v>
      </c>
      <c r="P57" s="88" t="s">
        <v>250</v>
      </c>
      <c r="Q57" s="77">
        <v>6</v>
      </c>
      <c r="R57" s="72">
        <v>1</v>
      </c>
      <c r="S57" s="72">
        <f t="shared" si="26"/>
        <v>6</v>
      </c>
      <c r="T57" s="72" t="str">
        <f t="shared" si="27"/>
        <v>MEDIO</v>
      </c>
      <c r="U57" s="72">
        <v>100</v>
      </c>
      <c r="V57" s="72">
        <f t="shared" si="28"/>
        <v>600</v>
      </c>
      <c r="W57" s="72" t="str">
        <f t="shared" si="29"/>
        <v>I</v>
      </c>
      <c r="X57" s="73" t="str">
        <f t="shared" si="25"/>
        <v>NO ACEPTABLE</v>
      </c>
      <c r="Y57" s="94" t="s">
        <v>208</v>
      </c>
      <c r="Z57" s="124"/>
      <c r="AA57" s="124"/>
      <c r="AB57" s="83">
        <v>7</v>
      </c>
      <c r="AC57" s="88" t="s">
        <v>223</v>
      </c>
      <c r="AD57" s="95" t="s">
        <v>209</v>
      </c>
      <c r="AE57" s="96" t="s">
        <v>209</v>
      </c>
      <c r="AF57" s="96" t="s">
        <v>252</v>
      </c>
      <c r="AG57" s="88" t="s">
        <v>251</v>
      </c>
      <c r="AH57" s="83"/>
    </row>
    <row r="58" spans="1:43" s="29" customFormat="1" x14ac:dyDescent="0.2">
      <c r="A58" s="67"/>
      <c r="B58" s="67"/>
      <c r="C58" s="67"/>
      <c r="D58" s="67"/>
      <c r="E58" s="67"/>
      <c r="F58" s="68"/>
      <c r="H58" s="28"/>
      <c r="I58" s="68"/>
      <c r="J58" s="68"/>
      <c r="K58" s="68"/>
      <c r="L58" s="68"/>
      <c r="M58" s="68"/>
      <c r="N58" s="60"/>
      <c r="O58" s="60"/>
      <c r="AI58" s="28"/>
      <c r="AJ58" s="28"/>
      <c r="AK58" s="28"/>
      <c r="AL58" s="28"/>
      <c r="AM58" s="28"/>
      <c r="AN58" s="28"/>
      <c r="AO58" s="28"/>
      <c r="AP58" s="28"/>
      <c r="AQ58" s="28"/>
    </row>
    <row r="59" spans="1:43" s="29" customFormat="1" x14ac:dyDescent="0.2">
      <c r="A59" s="67"/>
      <c r="B59" s="67"/>
      <c r="C59" s="67"/>
      <c r="D59" s="67"/>
      <c r="E59" s="67"/>
      <c r="F59" s="68"/>
      <c r="H59" s="28"/>
      <c r="I59" s="68"/>
      <c r="J59" s="68"/>
      <c r="K59" s="68"/>
      <c r="L59" s="68"/>
      <c r="M59" s="68"/>
      <c r="N59" s="60"/>
      <c r="O59" s="60"/>
      <c r="AI59" s="28"/>
      <c r="AJ59" s="28"/>
      <c r="AK59" s="28"/>
      <c r="AL59" s="28"/>
      <c r="AM59" s="28"/>
      <c r="AN59" s="28"/>
      <c r="AO59" s="28"/>
      <c r="AP59" s="28"/>
      <c r="AQ59" s="28"/>
    </row>
    <row r="60" spans="1:43" x14ac:dyDescent="0.2">
      <c r="A60" s="67"/>
      <c r="B60" s="67"/>
    </row>
    <row r="61" spans="1:43" x14ac:dyDescent="0.2">
      <c r="A61" s="67"/>
      <c r="B61" s="67"/>
    </row>
    <row r="62" spans="1:43" x14ac:dyDescent="0.2">
      <c r="A62" s="67"/>
      <c r="B62" s="67"/>
    </row>
    <row r="63" spans="1:43" x14ac:dyDescent="0.2">
      <c r="A63" s="67"/>
      <c r="B63" s="67"/>
    </row>
    <row r="64" spans="1:43" s="29" customFormat="1" x14ac:dyDescent="0.2">
      <c r="A64" s="67"/>
      <c r="B64" s="67"/>
      <c r="C64" s="67"/>
      <c r="D64" s="67"/>
      <c r="E64" s="67"/>
      <c r="F64" s="68"/>
      <c r="H64" s="28"/>
      <c r="I64" s="68"/>
      <c r="J64" s="68"/>
      <c r="K64" s="68"/>
      <c r="L64" s="68"/>
      <c r="M64" s="68"/>
      <c r="N64" s="60"/>
      <c r="O64" s="60"/>
      <c r="AI64" s="28"/>
      <c r="AJ64" s="28"/>
      <c r="AK64" s="28"/>
      <c r="AL64" s="28"/>
      <c r="AM64" s="28"/>
      <c r="AN64" s="28"/>
      <c r="AO64" s="28"/>
      <c r="AP64" s="28"/>
      <c r="AQ64" s="28"/>
    </row>
    <row r="65" spans="1:43" s="29" customFormat="1" x14ac:dyDescent="0.2">
      <c r="A65" s="67"/>
      <c r="B65" s="67"/>
      <c r="C65" s="67"/>
      <c r="D65" s="67"/>
      <c r="E65" s="67"/>
      <c r="F65" s="68"/>
      <c r="H65" s="28"/>
      <c r="I65" s="68"/>
      <c r="J65" s="68"/>
      <c r="K65" s="68"/>
      <c r="L65" s="68"/>
      <c r="M65" s="68"/>
      <c r="N65" s="60"/>
      <c r="O65" s="60"/>
      <c r="AI65" s="28"/>
      <c r="AJ65" s="28"/>
      <c r="AK65" s="28"/>
      <c r="AL65" s="28"/>
      <c r="AM65" s="28"/>
      <c r="AN65" s="28"/>
      <c r="AO65" s="28"/>
      <c r="AP65" s="28"/>
      <c r="AQ65" s="28"/>
    </row>
    <row r="66" spans="1:43" s="29" customFormat="1" x14ac:dyDescent="0.2">
      <c r="A66" s="67"/>
      <c r="B66" s="67"/>
      <c r="C66" s="67"/>
      <c r="D66" s="67"/>
      <c r="E66" s="67"/>
      <c r="F66" s="68"/>
      <c r="H66" s="28"/>
      <c r="I66" s="68"/>
      <c r="J66" s="68"/>
      <c r="K66" s="68"/>
      <c r="L66" s="68"/>
      <c r="M66" s="68"/>
      <c r="N66" s="60"/>
      <c r="O66" s="60"/>
      <c r="AI66" s="28"/>
      <c r="AJ66" s="28"/>
      <c r="AK66" s="28"/>
      <c r="AL66" s="28"/>
      <c r="AM66" s="28"/>
      <c r="AN66" s="28"/>
      <c r="AO66" s="28"/>
      <c r="AP66" s="28"/>
      <c r="AQ66" s="28"/>
    </row>
    <row r="67" spans="1:43" s="29" customFormat="1" x14ac:dyDescent="0.2">
      <c r="A67" s="67"/>
      <c r="B67" s="67"/>
      <c r="C67" s="67"/>
      <c r="D67" s="67"/>
      <c r="E67" s="67"/>
      <c r="F67" s="68"/>
      <c r="H67" s="28"/>
      <c r="I67" s="68"/>
      <c r="J67" s="68"/>
      <c r="K67" s="68"/>
      <c r="L67" s="68"/>
      <c r="M67" s="68"/>
      <c r="N67" s="60"/>
      <c r="O67" s="60"/>
      <c r="AI67" s="28"/>
      <c r="AJ67" s="28"/>
      <c r="AK67" s="28"/>
      <c r="AL67" s="28"/>
      <c r="AM67" s="28"/>
      <c r="AN67" s="28"/>
      <c r="AO67" s="28"/>
      <c r="AP67" s="28"/>
      <c r="AQ67" s="28"/>
    </row>
    <row r="68" spans="1:43" s="29" customFormat="1" x14ac:dyDescent="0.2">
      <c r="A68" s="67"/>
      <c r="B68" s="67"/>
      <c r="C68" s="67"/>
      <c r="D68" s="67"/>
      <c r="E68" s="67"/>
      <c r="F68" s="68"/>
      <c r="H68" s="28"/>
      <c r="I68" s="68"/>
      <c r="J68" s="68"/>
      <c r="K68" s="68"/>
      <c r="L68" s="68"/>
      <c r="M68" s="68"/>
      <c r="N68" s="60"/>
      <c r="O68" s="60"/>
      <c r="AI68" s="28"/>
      <c r="AJ68" s="28"/>
      <c r="AK68" s="28"/>
      <c r="AL68" s="28"/>
      <c r="AM68" s="28"/>
      <c r="AN68" s="28"/>
      <c r="AO68" s="28"/>
      <c r="AP68" s="28"/>
      <c r="AQ68" s="28"/>
    </row>
    <row r="69" spans="1:43" s="29" customFormat="1" x14ac:dyDescent="0.2">
      <c r="A69" s="67"/>
      <c r="B69" s="67"/>
      <c r="C69" s="67"/>
      <c r="D69" s="67"/>
      <c r="E69" s="67"/>
      <c r="F69" s="68"/>
      <c r="H69" s="28"/>
      <c r="I69" s="68"/>
      <c r="J69" s="68"/>
      <c r="K69" s="68"/>
      <c r="L69" s="68"/>
      <c r="M69" s="68"/>
      <c r="N69" s="60"/>
      <c r="O69" s="60"/>
      <c r="AI69" s="28"/>
      <c r="AJ69" s="28"/>
      <c r="AK69" s="28"/>
      <c r="AL69" s="28"/>
      <c r="AM69" s="28"/>
      <c r="AN69" s="28"/>
      <c r="AO69" s="28"/>
      <c r="AP69" s="28"/>
      <c r="AQ69" s="28"/>
    </row>
    <row r="70" spans="1:43" s="29" customFormat="1" x14ac:dyDescent="0.2">
      <c r="A70" s="67"/>
      <c r="B70" s="67"/>
      <c r="C70" s="67"/>
      <c r="D70" s="67"/>
      <c r="E70" s="67"/>
      <c r="F70" s="68"/>
      <c r="H70" s="28"/>
      <c r="I70" s="68"/>
      <c r="J70" s="68"/>
      <c r="K70" s="68"/>
      <c r="L70" s="68"/>
      <c r="M70" s="68"/>
      <c r="N70" s="60"/>
      <c r="O70" s="60"/>
      <c r="AI70" s="28"/>
      <c r="AJ70" s="28"/>
      <c r="AK70" s="28"/>
      <c r="AL70" s="28"/>
      <c r="AM70" s="28"/>
      <c r="AN70" s="28"/>
      <c r="AO70" s="28"/>
      <c r="AP70" s="28"/>
      <c r="AQ70" s="28"/>
    </row>
    <row r="71" spans="1:43" s="29" customFormat="1" x14ac:dyDescent="0.2">
      <c r="A71" s="67"/>
      <c r="B71" s="67"/>
      <c r="C71" s="67"/>
      <c r="D71" s="67"/>
      <c r="E71" s="67"/>
      <c r="F71" s="68"/>
      <c r="H71" s="28"/>
      <c r="I71" s="68"/>
      <c r="J71" s="68"/>
      <c r="K71" s="68"/>
      <c r="L71" s="68"/>
      <c r="M71" s="68"/>
      <c r="N71" s="60"/>
      <c r="O71" s="60"/>
      <c r="AI71" s="28"/>
      <c r="AJ71" s="28"/>
      <c r="AK71" s="28"/>
      <c r="AL71" s="28"/>
      <c r="AM71" s="28"/>
      <c r="AN71" s="28"/>
      <c r="AO71" s="28"/>
      <c r="AP71" s="28"/>
      <c r="AQ71" s="28"/>
    </row>
    <row r="72" spans="1:43" s="29" customFormat="1" x14ac:dyDescent="0.2">
      <c r="A72" s="28"/>
      <c r="B72" s="66"/>
      <c r="C72" s="67"/>
      <c r="D72" s="67"/>
      <c r="E72" s="67"/>
      <c r="F72" s="68"/>
      <c r="H72" s="28"/>
      <c r="I72" s="68"/>
      <c r="J72" s="68"/>
      <c r="K72" s="68"/>
      <c r="L72" s="68"/>
      <c r="M72" s="68"/>
      <c r="N72" s="60"/>
      <c r="O72" s="60"/>
      <c r="AI72" s="28"/>
      <c r="AJ72" s="28"/>
      <c r="AK72" s="28"/>
      <c r="AL72" s="28"/>
      <c r="AM72" s="28"/>
      <c r="AN72" s="28"/>
      <c r="AO72" s="28"/>
      <c r="AP72" s="28"/>
      <c r="AQ72" s="28"/>
    </row>
    <row r="73" spans="1:43" s="29" customFormat="1" x14ac:dyDescent="0.2">
      <c r="A73" s="28"/>
      <c r="B73" s="66"/>
      <c r="C73" s="67"/>
      <c r="D73" s="67"/>
      <c r="E73" s="67"/>
      <c r="F73" s="68"/>
      <c r="H73" s="28"/>
      <c r="I73" s="68"/>
      <c r="J73" s="68"/>
      <c r="K73" s="68"/>
      <c r="L73" s="68"/>
      <c r="M73" s="68"/>
      <c r="N73" s="60"/>
      <c r="O73" s="60"/>
      <c r="AI73" s="28"/>
      <c r="AJ73" s="28"/>
      <c r="AK73" s="28"/>
      <c r="AL73" s="28"/>
      <c r="AM73" s="28"/>
      <c r="AN73" s="28"/>
      <c r="AO73" s="28"/>
      <c r="AP73" s="28"/>
      <c r="AQ73" s="28"/>
    </row>
    <row r="74" spans="1:43" s="29" customFormat="1" x14ac:dyDescent="0.2">
      <c r="A74" s="28"/>
      <c r="B74" s="66"/>
      <c r="C74" s="67"/>
      <c r="D74" s="67"/>
      <c r="E74" s="67"/>
      <c r="F74" s="68"/>
      <c r="H74" s="28"/>
      <c r="I74" s="68"/>
      <c r="J74" s="68"/>
      <c r="K74" s="68"/>
      <c r="L74" s="68"/>
      <c r="M74" s="68"/>
      <c r="N74" s="60"/>
      <c r="O74" s="60"/>
      <c r="AI74" s="28"/>
      <c r="AJ74" s="28"/>
      <c r="AK74" s="28"/>
      <c r="AL74" s="28"/>
      <c r="AM74" s="28"/>
      <c r="AN74" s="28"/>
      <c r="AO74" s="28"/>
      <c r="AP74" s="28"/>
      <c r="AQ74" s="28"/>
    </row>
    <row r="76" spans="1:43" x14ac:dyDescent="0.2">
      <c r="I76" s="30"/>
      <c r="J76" s="30"/>
      <c r="K76" s="30"/>
      <c r="L76" s="30"/>
      <c r="M76" s="30"/>
      <c r="N76" s="31"/>
      <c r="O76" s="31"/>
      <c r="P76" s="32"/>
      <c r="Q76" s="32"/>
      <c r="R76" s="32"/>
      <c r="S76" s="32"/>
      <c r="T76" s="32"/>
      <c r="U76" s="32"/>
      <c r="V76" s="32"/>
      <c r="W76" s="32"/>
    </row>
    <row r="77" spans="1:43" x14ac:dyDescent="0.2">
      <c r="I77" s="30"/>
      <c r="J77" s="30"/>
      <c r="K77" s="30"/>
      <c r="L77" s="30"/>
      <c r="M77" s="30"/>
      <c r="N77" s="31"/>
      <c r="O77" s="31"/>
      <c r="P77" s="32"/>
      <c r="Q77" s="32"/>
      <c r="R77" s="32"/>
      <c r="S77" s="32"/>
      <c r="T77" s="32"/>
      <c r="U77" s="32"/>
      <c r="V77" s="32"/>
      <c r="W77" s="32"/>
    </row>
    <row r="78" spans="1:43" x14ac:dyDescent="0.2">
      <c r="I78" s="30"/>
      <c r="J78" s="30"/>
      <c r="K78" s="30"/>
      <c r="L78" s="30"/>
      <c r="M78" s="30"/>
      <c r="N78" s="31"/>
      <c r="O78" s="31"/>
      <c r="P78" s="32"/>
      <c r="Q78" s="32"/>
      <c r="R78" s="32"/>
      <c r="S78" s="32"/>
      <c r="T78" s="32"/>
      <c r="U78" s="32"/>
      <c r="V78" s="32"/>
      <c r="W78" s="32"/>
    </row>
    <row r="79" spans="1:43" x14ac:dyDescent="0.2">
      <c r="I79" s="30"/>
      <c r="J79" s="30"/>
      <c r="K79" s="30"/>
      <c r="L79" s="30"/>
      <c r="M79" s="30"/>
      <c r="N79" s="31"/>
      <c r="O79" s="31"/>
      <c r="P79" s="32"/>
      <c r="Q79" s="32"/>
      <c r="R79" s="32"/>
      <c r="S79" s="32"/>
      <c r="T79" s="32"/>
      <c r="U79" s="32"/>
      <c r="V79" s="32"/>
      <c r="W79" s="32"/>
    </row>
    <row r="80" spans="1:43" x14ac:dyDescent="0.2">
      <c r="I80" s="30"/>
      <c r="J80" s="30"/>
      <c r="K80" s="30"/>
      <c r="L80" s="30"/>
      <c r="M80" s="30"/>
      <c r="N80" s="31"/>
      <c r="O80" s="31"/>
      <c r="P80" s="32"/>
      <c r="Q80" s="32"/>
      <c r="R80" s="32"/>
      <c r="S80" s="32"/>
      <c r="T80" s="32"/>
      <c r="U80" s="32"/>
      <c r="V80" s="32"/>
      <c r="W80" s="32"/>
    </row>
    <row r="81" spans="9:23" x14ac:dyDescent="0.2">
      <c r="I81" s="30"/>
      <c r="J81" s="30"/>
      <c r="K81" s="30"/>
      <c r="L81" s="30"/>
      <c r="M81" s="30"/>
      <c r="N81" s="31"/>
      <c r="O81" s="31"/>
      <c r="P81" s="32"/>
      <c r="Q81" s="32"/>
      <c r="R81" s="32"/>
      <c r="S81" s="32"/>
      <c r="T81" s="32"/>
      <c r="U81" s="32"/>
      <c r="V81" s="32"/>
      <c r="W81" s="32"/>
    </row>
    <row r="82" spans="9:23" x14ac:dyDescent="0.2">
      <c r="I82" s="30"/>
      <c r="J82" s="30"/>
      <c r="K82" s="30"/>
      <c r="L82" s="30"/>
      <c r="M82" s="30"/>
      <c r="N82" s="31"/>
      <c r="O82" s="31"/>
      <c r="P82" s="32"/>
      <c r="Q82" s="32"/>
      <c r="R82" s="32"/>
      <c r="S82" s="32"/>
      <c r="T82" s="32"/>
      <c r="U82" s="32"/>
      <c r="V82" s="32"/>
      <c r="W82" s="32"/>
    </row>
    <row r="83" spans="9:23" x14ac:dyDescent="0.2">
      <c r="I83" s="30"/>
      <c r="J83" s="30"/>
      <c r="K83" s="30"/>
      <c r="L83" s="30"/>
      <c r="M83" s="30"/>
      <c r="N83" s="31"/>
      <c r="O83" s="31"/>
      <c r="P83" s="32"/>
      <c r="Q83" s="32"/>
      <c r="R83" s="32"/>
      <c r="S83" s="32"/>
      <c r="T83" s="32"/>
      <c r="U83" s="32"/>
      <c r="V83" s="32"/>
      <c r="W83" s="32"/>
    </row>
    <row r="84" spans="9:23" x14ac:dyDescent="0.2">
      <c r="I84" s="30"/>
      <c r="J84" s="30"/>
      <c r="K84" s="30"/>
      <c r="L84" s="30"/>
      <c r="M84" s="30"/>
      <c r="N84" s="31"/>
      <c r="O84" s="31"/>
      <c r="P84" s="32"/>
      <c r="Q84" s="32"/>
      <c r="R84" s="32"/>
      <c r="S84" s="32"/>
      <c r="T84" s="32"/>
      <c r="U84" s="32"/>
      <c r="V84" s="32"/>
      <c r="W84" s="32"/>
    </row>
    <row r="85" spans="9:23" x14ac:dyDescent="0.2">
      <c r="I85" s="30"/>
      <c r="J85" s="30"/>
      <c r="K85" s="30"/>
      <c r="L85" s="30"/>
      <c r="M85" s="30"/>
      <c r="N85" s="31"/>
      <c r="O85" s="31"/>
      <c r="P85" s="32"/>
      <c r="Q85" s="32"/>
      <c r="R85" s="32"/>
      <c r="S85" s="32"/>
      <c r="T85" s="32"/>
      <c r="U85" s="32"/>
      <c r="V85" s="32"/>
      <c r="W85" s="32"/>
    </row>
    <row r="86" spans="9:23" x14ac:dyDescent="0.2">
      <c r="K86" s="30"/>
      <c r="L86" s="30"/>
      <c r="M86" s="30"/>
      <c r="N86" s="31"/>
      <c r="O86" s="31"/>
      <c r="P86" s="32"/>
      <c r="Q86" s="32"/>
      <c r="R86" s="32"/>
      <c r="S86" s="32"/>
      <c r="T86" s="32"/>
      <c r="U86" s="32"/>
      <c r="V86" s="32"/>
      <c r="W86" s="32"/>
    </row>
  </sheetData>
  <sheetProtection formatCells="0" selectLockedCells="1" sort="0" autoFilter="0"/>
  <autoFilter ref="A6:AQ57"/>
  <mergeCells count="44">
    <mergeCell ref="AC5:AC6"/>
    <mergeCell ref="B48:B57"/>
    <mergeCell ref="C48:C57"/>
    <mergeCell ref="D48:D57"/>
    <mergeCell ref="E48:E57"/>
    <mergeCell ref="F48:F57"/>
    <mergeCell ref="B7:B18"/>
    <mergeCell ref="C7:C18"/>
    <mergeCell ref="D7:D18"/>
    <mergeCell ref="E7:E18"/>
    <mergeCell ref="F7:F18"/>
    <mergeCell ref="B33:B47"/>
    <mergeCell ref="C33:C47"/>
    <mergeCell ref="D33:D47"/>
    <mergeCell ref="E33:E47"/>
    <mergeCell ref="F33:F47"/>
    <mergeCell ref="B4:AH4"/>
    <mergeCell ref="B5:B6"/>
    <mergeCell ref="C5:C6"/>
    <mergeCell ref="D5:D6"/>
    <mergeCell ref="E5:E6"/>
    <mergeCell ref="F5:F6"/>
    <mergeCell ref="G5:H5"/>
    <mergeCell ref="I5:J5"/>
    <mergeCell ref="K5:K6"/>
    <mergeCell ref="L5:L6"/>
    <mergeCell ref="AD5:AH5"/>
    <mergeCell ref="M5:M6"/>
    <mergeCell ref="N5:P5"/>
    <mergeCell ref="Q5:W5"/>
    <mergeCell ref="Y5:Y6"/>
    <mergeCell ref="Z5:AB5"/>
    <mergeCell ref="N1:V1"/>
    <mergeCell ref="B2:F3"/>
    <mergeCell ref="G2:AE2"/>
    <mergeCell ref="AF2:AF3"/>
    <mergeCell ref="AG2:AH2"/>
    <mergeCell ref="G3:AE3"/>
    <mergeCell ref="AG3:AH3"/>
    <mergeCell ref="B19:B32"/>
    <mergeCell ref="C19:C32"/>
    <mergeCell ref="D19:D32"/>
    <mergeCell ref="E19:E32"/>
    <mergeCell ref="F19:F32"/>
  </mergeCells>
  <conditionalFormatting sqref="Y16:AB16">
    <cfRule type="containsErrors" dxfId="629" priority="608">
      <formula>ISERROR(Y16)</formula>
    </cfRule>
  </conditionalFormatting>
  <conditionalFormatting sqref="Y17:AB17">
    <cfRule type="containsErrors" dxfId="628" priority="607">
      <formula>ISERROR(Y17)</formula>
    </cfRule>
  </conditionalFormatting>
  <conditionalFormatting sqref="Y18:AB18">
    <cfRule type="containsErrors" dxfId="627" priority="606">
      <formula>ISERROR(Y18)</formula>
    </cfRule>
  </conditionalFormatting>
  <conditionalFormatting sqref="AD18">
    <cfRule type="cellIs" dxfId="626" priority="600" stopIfTrue="1" operator="between">
      <formula>40</formula>
      <formula>24</formula>
    </cfRule>
    <cfRule type="cellIs" dxfId="625" priority="601" stopIfTrue="1" operator="between">
      <formula>8</formula>
      <formula>6</formula>
    </cfRule>
    <cfRule type="cellIs" dxfId="624" priority="602" stopIfTrue="1" operator="between">
      <formula>4</formula>
      <formula>2</formula>
    </cfRule>
    <cfRule type="cellIs" dxfId="623" priority="603" stopIfTrue="1" operator="between">
      <formula>10</formula>
      <formula>20</formula>
    </cfRule>
    <cfRule type="cellIs" dxfId="622" priority="604" stopIfTrue="1" operator="between">
      <formula>8</formula>
      <formula>6</formula>
    </cfRule>
    <cfRule type="cellIs" dxfId="621" priority="605" stopIfTrue="1" operator="between">
      <formula>4</formula>
      <formula>2</formula>
    </cfRule>
  </conditionalFormatting>
  <conditionalFormatting sqref="Y11:AB11">
    <cfRule type="containsErrors" dxfId="620" priority="599">
      <formula>ISERROR(Y11)</formula>
    </cfRule>
  </conditionalFormatting>
  <conditionalFormatting sqref="T7 W7 W11:W13 T11:T13 T16:T18 W16:W18">
    <cfRule type="containsText" dxfId="619" priority="597" operator="containsText" text="MEDIO">
      <formula>NOT(ISERROR(SEARCH("MEDIO",T7)))</formula>
    </cfRule>
    <cfRule type="colorScale" priority="598">
      <colorScale>
        <cfvo type="num" val="6"/>
        <cfvo type="percentile" val="9"/>
        <cfvo type="num" val="24"/>
        <color rgb="FF92D050"/>
        <color rgb="FFFFFF00"/>
        <color rgb="FFFF0000"/>
      </colorScale>
    </cfRule>
  </conditionalFormatting>
  <conditionalFormatting sqref="T7 W7 W11:W13 T11:T13 T16:T18 W16:W18">
    <cfRule type="containsText" dxfId="618" priority="596" operator="containsText" text="ALTO">
      <formula>NOT(ISERROR(SEARCH("ALTO",T7)))</formula>
    </cfRule>
  </conditionalFormatting>
  <conditionalFormatting sqref="T7 W7 W11:W13 T11:T13 T16:T18 W16:W18">
    <cfRule type="containsText" dxfId="617" priority="595" operator="containsText" text="MUY ALTO">
      <formula>NOT(ISERROR(SEARCH("MUY ALTO",T7)))</formula>
    </cfRule>
  </conditionalFormatting>
  <conditionalFormatting sqref="X11:X13 X7 X16:X18">
    <cfRule type="expression" dxfId="616" priority="592" stopIfTrue="1">
      <formula>NOT(ISERROR(SEARCH("NO ACEPTABLE",X7)))</formula>
    </cfRule>
    <cfRule type="expression" dxfId="615" priority="593" stopIfTrue="1">
      <formula>NOT(ISERROR(SEARCH("CONTROL ESPECIFICO",X7)))</formula>
    </cfRule>
    <cfRule type="expression" dxfId="614" priority="594" stopIfTrue="1">
      <formula>NOT(ISERROR(SEARCH("ACEPTABLE",X7)))</formula>
    </cfRule>
  </conditionalFormatting>
  <conditionalFormatting sqref="Y14:AB15">
    <cfRule type="containsErrors" dxfId="613" priority="591">
      <formula>ISERROR(Y14)</formula>
    </cfRule>
  </conditionalFormatting>
  <conditionalFormatting sqref="T14:T15">
    <cfRule type="containsText" dxfId="612" priority="589" operator="containsText" text="MEDIO">
      <formula>NOT(ISERROR(SEARCH("MEDIO",T14)))</formula>
    </cfRule>
    <cfRule type="colorScale" priority="590">
      <colorScale>
        <cfvo type="num" val="6"/>
        <cfvo type="percentile" val="9"/>
        <cfvo type="num" val="24"/>
        <color rgb="FF92D050"/>
        <color rgb="FFFFFF00"/>
        <color rgb="FFFF0000"/>
      </colorScale>
    </cfRule>
  </conditionalFormatting>
  <conditionalFormatting sqref="T14:T15">
    <cfRule type="containsText" dxfId="611" priority="588" operator="containsText" text="ALTO">
      <formula>NOT(ISERROR(SEARCH("ALTO",T14)))</formula>
    </cfRule>
  </conditionalFormatting>
  <conditionalFormatting sqref="T14:T15">
    <cfRule type="containsText" dxfId="610" priority="587" operator="containsText" text="MUY ALTO">
      <formula>NOT(ISERROR(SEARCH("MUY ALTO",T14)))</formula>
    </cfRule>
  </conditionalFormatting>
  <conditionalFormatting sqref="W14">
    <cfRule type="containsText" dxfId="609" priority="585" operator="containsText" text="MEDIO">
      <formula>NOT(ISERROR(SEARCH("MEDIO",W14)))</formula>
    </cfRule>
    <cfRule type="colorScale" priority="586">
      <colorScale>
        <cfvo type="num" val="6"/>
        <cfvo type="percentile" val="9"/>
        <cfvo type="num" val="24"/>
        <color rgb="FF92D050"/>
        <color rgb="FFFFFF00"/>
        <color rgb="FFFF0000"/>
      </colorScale>
    </cfRule>
  </conditionalFormatting>
  <conditionalFormatting sqref="W14">
    <cfRule type="containsText" dxfId="608" priority="584" operator="containsText" text="ALTO">
      <formula>NOT(ISERROR(SEARCH("ALTO",W14)))</formula>
    </cfRule>
  </conditionalFormatting>
  <conditionalFormatting sqref="W14">
    <cfRule type="containsText" dxfId="607" priority="583" operator="containsText" text="MUY ALTO">
      <formula>NOT(ISERROR(SEARCH("MUY ALTO",W14)))</formula>
    </cfRule>
  </conditionalFormatting>
  <conditionalFormatting sqref="X14">
    <cfRule type="expression" dxfId="606" priority="580" stopIfTrue="1">
      <formula>NOT(ISERROR(SEARCH("NO ACEPTABLE",X14)))</formula>
    </cfRule>
    <cfRule type="expression" dxfId="605" priority="581" stopIfTrue="1">
      <formula>NOT(ISERROR(SEARCH("CONTROL ESPECIFICO",X14)))</formula>
    </cfRule>
    <cfRule type="expression" dxfId="604" priority="582" stopIfTrue="1">
      <formula>NOT(ISERROR(SEARCH("ACEPTABLE",X14)))</formula>
    </cfRule>
  </conditionalFormatting>
  <conditionalFormatting sqref="Y10:AB10">
    <cfRule type="containsErrors" dxfId="603" priority="404">
      <formula>ISERROR(Y10)</formula>
    </cfRule>
  </conditionalFormatting>
  <conditionalFormatting sqref="T10 W10">
    <cfRule type="containsText" dxfId="602" priority="402" operator="containsText" text="MEDIO">
      <formula>NOT(ISERROR(SEARCH("MEDIO",T10)))</formula>
    </cfRule>
    <cfRule type="colorScale" priority="403">
      <colorScale>
        <cfvo type="num" val="6"/>
        <cfvo type="percentile" val="9"/>
        <cfvo type="num" val="24"/>
        <color rgb="FF92D050"/>
        <color rgb="FFFFFF00"/>
        <color rgb="FFFF0000"/>
      </colorScale>
    </cfRule>
  </conditionalFormatting>
  <conditionalFormatting sqref="W10 T10">
    <cfRule type="containsText" dxfId="601" priority="401" operator="containsText" text="ALTO">
      <formula>NOT(ISERROR(SEARCH("ALTO",T10)))</formula>
    </cfRule>
  </conditionalFormatting>
  <conditionalFormatting sqref="W10 T10">
    <cfRule type="containsText" dxfId="600" priority="400" operator="containsText" text="MUY ALTO">
      <formula>NOT(ISERROR(SEARCH("MUY ALTO",T10)))</formula>
    </cfRule>
  </conditionalFormatting>
  <conditionalFormatting sqref="X10">
    <cfRule type="expression" dxfId="599" priority="397" stopIfTrue="1">
      <formula>NOT(ISERROR(SEARCH("NO ACEPTABLE",X10)))</formula>
    </cfRule>
    <cfRule type="expression" dxfId="598" priority="398" stopIfTrue="1">
      <formula>NOT(ISERROR(SEARCH("CONTROL ESPECIFICO",X10)))</formula>
    </cfRule>
    <cfRule type="expression" dxfId="597" priority="399" stopIfTrue="1">
      <formula>NOT(ISERROR(SEARCH("ACEPTABLE",X10)))</formula>
    </cfRule>
  </conditionalFormatting>
  <conditionalFormatting sqref="W9">
    <cfRule type="containsText" dxfId="596" priority="327" operator="containsText" text="MEDIO">
      <formula>NOT(ISERROR(SEARCH("MEDIO",W9)))</formula>
    </cfRule>
    <cfRule type="colorScale" priority="328">
      <colorScale>
        <cfvo type="num" val="6"/>
        <cfvo type="percentile" val="9"/>
        <cfvo type="num" val="24"/>
        <color rgb="FF92D050"/>
        <color rgb="FFFFFF00"/>
        <color rgb="FFFF0000"/>
      </colorScale>
    </cfRule>
  </conditionalFormatting>
  <conditionalFormatting sqref="W9">
    <cfRule type="containsText" dxfId="595" priority="326" operator="containsText" text="ALTO">
      <formula>NOT(ISERROR(SEARCH("ALTO",W9)))</formula>
    </cfRule>
  </conditionalFormatting>
  <conditionalFormatting sqref="W9">
    <cfRule type="containsText" dxfId="594" priority="325" operator="containsText" text="MUY ALTO">
      <formula>NOT(ISERROR(SEARCH("MUY ALTO",W9)))</formula>
    </cfRule>
  </conditionalFormatting>
  <conditionalFormatting sqref="T9">
    <cfRule type="containsText" dxfId="593" priority="331" operator="containsText" text="MEDIO">
      <formula>NOT(ISERROR(SEARCH("MEDIO",T9)))</formula>
    </cfRule>
    <cfRule type="colorScale" priority="332">
      <colorScale>
        <cfvo type="num" val="6"/>
        <cfvo type="percentile" val="9"/>
        <cfvo type="num" val="24"/>
        <color rgb="FF92D050"/>
        <color rgb="FFFFFF00"/>
        <color rgb="FFFF0000"/>
      </colorScale>
    </cfRule>
  </conditionalFormatting>
  <conditionalFormatting sqref="T9">
    <cfRule type="containsText" dxfId="592" priority="330" operator="containsText" text="ALTO">
      <formula>NOT(ISERROR(SEARCH("ALTO",T9)))</formula>
    </cfRule>
  </conditionalFormatting>
  <conditionalFormatting sqref="T9">
    <cfRule type="containsText" dxfId="591" priority="329" operator="containsText" text="MUY ALTO">
      <formula>NOT(ISERROR(SEARCH("MUY ALTO",T9)))</formula>
    </cfRule>
  </conditionalFormatting>
  <conditionalFormatting sqref="X9">
    <cfRule type="expression" dxfId="590" priority="322" stopIfTrue="1">
      <formula>NOT(ISERROR(SEARCH("NO ACEPTABLE",X9)))</formula>
    </cfRule>
    <cfRule type="expression" dxfId="589" priority="323" stopIfTrue="1">
      <formula>NOT(ISERROR(SEARCH("CONTROL ESPECIFICO",X9)))</formula>
    </cfRule>
    <cfRule type="expression" dxfId="588" priority="324" stopIfTrue="1">
      <formula>NOT(ISERROR(SEARCH("ACEPTABLE",X9)))</formula>
    </cfRule>
  </conditionalFormatting>
  <conditionalFormatting sqref="Y55:AA55">
    <cfRule type="containsErrors" dxfId="587" priority="310">
      <formula>ISERROR(Y55)</formula>
    </cfRule>
  </conditionalFormatting>
  <conditionalFormatting sqref="Y56:AA56">
    <cfRule type="containsErrors" dxfId="586" priority="309">
      <formula>ISERROR(Y56)</formula>
    </cfRule>
  </conditionalFormatting>
  <conditionalFormatting sqref="Y57:AA57">
    <cfRule type="containsErrors" dxfId="585" priority="308">
      <formula>ISERROR(Y57)</formula>
    </cfRule>
  </conditionalFormatting>
  <conditionalFormatting sqref="AD57">
    <cfRule type="cellIs" dxfId="584" priority="302" stopIfTrue="1" operator="between">
      <formula>40</formula>
      <formula>24</formula>
    </cfRule>
    <cfRule type="cellIs" dxfId="583" priority="303" stopIfTrue="1" operator="between">
      <formula>8</formula>
      <formula>6</formula>
    </cfRule>
    <cfRule type="cellIs" dxfId="582" priority="304" stopIfTrue="1" operator="between">
      <formula>4</formula>
      <formula>2</formula>
    </cfRule>
    <cfRule type="cellIs" dxfId="581" priority="305" stopIfTrue="1" operator="between">
      <formula>10</formula>
      <formula>20</formula>
    </cfRule>
    <cfRule type="cellIs" dxfId="580" priority="306" stopIfTrue="1" operator="between">
      <formula>8</formula>
      <formula>6</formula>
    </cfRule>
    <cfRule type="cellIs" dxfId="579" priority="307" stopIfTrue="1" operator="between">
      <formula>4</formula>
      <formula>2</formula>
    </cfRule>
  </conditionalFormatting>
  <conditionalFormatting sqref="Y51:AA51">
    <cfRule type="containsErrors" dxfId="578" priority="301">
      <formula>ISERROR(Y51)</formula>
    </cfRule>
  </conditionalFormatting>
  <conditionalFormatting sqref="T55:T57 W55:W57 T48 W48 W51:W53 T51:T53">
    <cfRule type="containsText" dxfId="577" priority="299" operator="containsText" text="MEDIO">
      <formula>NOT(ISERROR(SEARCH("MEDIO",T48)))</formula>
    </cfRule>
    <cfRule type="colorScale" priority="300">
      <colorScale>
        <cfvo type="num" val="6"/>
        <cfvo type="percentile" val="9"/>
        <cfvo type="num" val="24"/>
        <color rgb="FF92D050"/>
        <color rgb="FFFFFF00"/>
        <color rgb="FFFF0000"/>
      </colorScale>
    </cfRule>
  </conditionalFormatting>
  <conditionalFormatting sqref="T55:T57 W55:W57 T48 W48 W51:W53 T51:T53">
    <cfRule type="containsText" dxfId="576" priority="298" operator="containsText" text="ALTO">
      <formula>NOT(ISERROR(SEARCH("ALTO",T48)))</formula>
    </cfRule>
  </conditionalFormatting>
  <conditionalFormatting sqref="T55:T57 W55:W57 T48 W48 W51:W53 T51:T53">
    <cfRule type="containsText" dxfId="575" priority="297" operator="containsText" text="MUY ALTO">
      <formula>NOT(ISERROR(SEARCH("MUY ALTO",T48)))</formula>
    </cfRule>
  </conditionalFormatting>
  <conditionalFormatting sqref="X55:X57 X48 X51:X53">
    <cfRule type="expression" dxfId="574" priority="294" stopIfTrue="1">
      <formula>NOT(ISERROR(SEARCH("NO ACEPTABLE",X48)))</formula>
    </cfRule>
    <cfRule type="expression" dxfId="573" priority="295" stopIfTrue="1">
      <formula>NOT(ISERROR(SEARCH("CONTROL ESPECIFICO",X48)))</formula>
    </cfRule>
    <cfRule type="expression" dxfId="572" priority="296" stopIfTrue="1">
      <formula>NOT(ISERROR(SEARCH("ACEPTABLE",X48)))</formula>
    </cfRule>
  </conditionalFormatting>
  <conditionalFormatting sqref="Y54:AA54">
    <cfRule type="containsErrors" dxfId="571" priority="293">
      <formula>ISERROR(Y54)</formula>
    </cfRule>
  </conditionalFormatting>
  <conditionalFormatting sqref="T54">
    <cfRule type="containsText" dxfId="570" priority="291" operator="containsText" text="MEDIO">
      <formula>NOT(ISERROR(SEARCH("MEDIO",T54)))</formula>
    </cfRule>
    <cfRule type="colorScale" priority="292">
      <colorScale>
        <cfvo type="num" val="6"/>
        <cfvo type="percentile" val="9"/>
        <cfvo type="num" val="24"/>
        <color rgb="FF92D050"/>
        <color rgb="FFFFFF00"/>
        <color rgb="FFFF0000"/>
      </colorScale>
    </cfRule>
  </conditionalFormatting>
  <conditionalFormatting sqref="T54">
    <cfRule type="containsText" dxfId="569" priority="290" operator="containsText" text="ALTO">
      <formula>NOT(ISERROR(SEARCH("ALTO",T54)))</formula>
    </cfRule>
  </conditionalFormatting>
  <conditionalFormatting sqref="T54">
    <cfRule type="containsText" dxfId="568" priority="289" operator="containsText" text="MUY ALTO">
      <formula>NOT(ISERROR(SEARCH("MUY ALTO",T54)))</formula>
    </cfRule>
  </conditionalFormatting>
  <conditionalFormatting sqref="W54">
    <cfRule type="containsText" dxfId="567" priority="287" operator="containsText" text="MEDIO">
      <formula>NOT(ISERROR(SEARCH("MEDIO",W54)))</formula>
    </cfRule>
    <cfRule type="colorScale" priority="288">
      <colorScale>
        <cfvo type="num" val="6"/>
        <cfvo type="percentile" val="9"/>
        <cfvo type="num" val="24"/>
        <color rgb="FF92D050"/>
        <color rgb="FFFFFF00"/>
        <color rgb="FFFF0000"/>
      </colorScale>
    </cfRule>
  </conditionalFormatting>
  <conditionalFormatting sqref="W54">
    <cfRule type="containsText" dxfId="566" priority="286" operator="containsText" text="ALTO">
      <formula>NOT(ISERROR(SEARCH("ALTO",W54)))</formula>
    </cfRule>
  </conditionalFormatting>
  <conditionalFormatting sqref="W54">
    <cfRule type="containsText" dxfId="565" priority="285" operator="containsText" text="MUY ALTO">
      <formula>NOT(ISERROR(SEARCH("MUY ALTO",W54)))</formula>
    </cfRule>
  </conditionalFormatting>
  <conditionalFormatting sqref="X54">
    <cfRule type="expression" dxfId="564" priority="282" stopIfTrue="1">
      <formula>NOT(ISERROR(SEARCH("NO ACEPTABLE",X54)))</formula>
    </cfRule>
    <cfRule type="expression" dxfId="563" priority="283" stopIfTrue="1">
      <formula>NOT(ISERROR(SEARCH("CONTROL ESPECIFICO",X54)))</formula>
    </cfRule>
    <cfRule type="expression" dxfId="562" priority="284" stopIfTrue="1">
      <formula>NOT(ISERROR(SEARCH("ACEPTABLE",X54)))</formula>
    </cfRule>
  </conditionalFormatting>
  <conditionalFormatting sqref="Y50:AA50">
    <cfRule type="containsErrors" dxfId="561" priority="281">
      <formula>ISERROR(Y50)</formula>
    </cfRule>
  </conditionalFormatting>
  <conditionalFormatting sqref="T50 W50">
    <cfRule type="containsText" dxfId="560" priority="279" operator="containsText" text="MEDIO">
      <formula>NOT(ISERROR(SEARCH("MEDIO",T50)))</formula>
    </cfRule>
    <cfRule type="colorScale" priority="280">
      <colorScale>
        <cfvo type="num" val="6"/>
        <cfvo type="percentile" val="9"/>
        <cfvo type="num" val="24"/>
        <color rgb="FF92D050"/>
        <color rgb="FFFFFF00"/>
        <color rgb="FFFF0000"/>
      </colorScale>
    </cfRule>
  </conditionalFormatting>
  <conditionalFormatting sqref="W50 T50">
    <cfRule type="containsText" dxfId="559" priority="278" operator="containsText" text="ALTO">
      <formula>NOT(ISERROR(SEARCH("ALTO",T50)))</formula>
    </cfRule>
  </conditionalFormatting>
  <conditionalFormatting sqref="W50 T50">
    <cfRule type="containsText" dxfId="558" priority="277" operator="containsText" text="MUY ALTO">
      <formula>NOT(ISERROR(SEARCH("MUY ALTO",T50)))</formula>
    </cfRule>
  </conditionalFormatting>
  <conditionalFormatting sqref="X50">
    <cfRule type="expression" dxfId="557" priority="274" stopIfTrue="1">
      <formula>NOT(ISERROR(SEARCH("NO ACEPTABLE",X50)))</formula>
    </cfRule>
    <cfRule type="expression" dxfId="556" priority="275" stopIfTrue="1">
      <formula>NOT(ISERROR(SEARCH("CONTROL ESPECIFICO",X50)))</formula>
    </cfRule>
    <cfRule type="expression" dxfId="555" priority="276" stopIfTrue="1">
      <formula>NOT(ISERROR(SEARCH("ACEPTABLE",X50)))</formula>
    </cfRule>
  </conditionalFormatting>
  <conditionalFormatting sqref="W49">
    <cfRule type="containsText" dxfId="554" priority="268" operator="containsText" text="MEDIO">
      <formula>NOT(ISERROR(SEARCH("MEDIO",W49)))</formula>
    </cfRule>
    <cfRule type="colorScale" priority="269">
      <colorScale>
        <cfvo type="num" val="6"/>
        <cfvo type="percentile" val="9"/>
        <cfvo type="num" val="24"/>
        <color rgb="FF92D050"/>
        <color rgb="FFFFFF00"/>
        <color rgb="FFFF0000"/>
      </colorScale>
    </cfRule>
  </conditionalFormatting>
  <conditionalFormatting sqref="W49">
    <cfRule type="containsText" dxfId="553" priority="267" operator="containsText" text="ALTO">
      <formula>NOT(ISERROR(SEARCH("ALTO",W49)))</formula>
    </cfRule>
  </conditionalFormatting>
  <conditionalFormatting sqref="W49">
    <cfRule type="containsText" dxfId="552" priority="266" operator="containsText" text="MUY ALTO">
      <formula>NOT(ISERROR(SEARCH("MUY ALTO",W49)))</formula>
    </cfRule>
  </conditionalFormatting>
  <conditionalFormatting sqref="T49">
    <cfRule type="containsText" dxfId="551" priority="272" operator="containsText" text="MEDIO">
      <formula>NOT(ISERROR(SEARCH("MEDIO",T49)))</formula>
    </cfRule>
    <cfRule type="colorScale" priority="273">
      <colorScale>
        <cfvo type="num" val="6"/>
        <cfvo type="percentile" val="9"/>
        <cfvo type="num" val="24"/>
        <color rgb="FF92D050"/>
        <color rgb="FFFFFF00"/>
        <color rgb="FFFF0000"/>
      </colorScale>
    </cfRule>
  </conditionalFormatting>
  <conditionalFormatting sqref="T49">
    <cfRule type="containsText" dxfId="550" priority="271" operator="containsText" text="ALTO">
      <formula>NOT(ISERROR(SEARCH("ALTO",T49)))</formula>
    </cfRule>
  </conditionalFormatting>
  <conditionalFormatting sqref="T49">
    <cfRule type="containsText" dxfId="549" priority="270" operator="containsText" text="MUY ALTO">
      <formula>NOT(ISERROR(SEARCH("MUY ALTO",T49)))</formula>
    </cfRule>
  </conditionalFormatting>
  <conditionalFormatting sqref="X49">
    <cfRule type="expression" dxfId="548" priority="263" stopIfTrue="1">
      <formula>NOT(ISERROR(SEARCH("NO ACEPTABLE",X49)))</formula>
    </cfRule>
    <cfRule type="expression" dxfId="547" priority="264" stopIfTrue="1">
      <formula>NOT(ISERROR(SEARCH("CONTROL ESPECIFICO",X49)))</formula>
    </cfRule>
    <cfRule type="expression" dxfId="546" priority="265" stopIfTrue="1">
      <formula>NOT(ISERROR(SEARCH("ACEPTABLE",X49)))</formula>
    </cfRule>
  </conditionalFormatting>
  <conditionalFormatting sqref="T8 W8">
    <cfRule type="containsText" dxfId="545" priority="205" operator="containsText" text="MEDIO">
      <formula>NOT(ISERROR(SEARCH("MEDIO",T8)))</formula>
    </cfRule>
    <cfRule type="colorScale" priority="206">
      <colorScale>
        <cfvo type="num" val="6"/>
        <cfvo type="percentile" val="9"/>
        <cfvo type="num" val="24"/>
        <color rgb="FF92D050"/>
        <color rgb="FFFFFF00"/>
        <color rgb="FFFF0000"/>
      </colorScale>
    </cfRule>
  </conditionalFormatting>
  <conditionalFormatting sqref="T8 W8">
    <cfRule type="containsText" dxfId="544" priority="204" operator="containsText" text="ALTO">
      <formula>NOT(ISERROR(SEARCH("ALTO",T8)))</formula>
    </cfRule>
  </conditionalFormatting>
  <conditionalFormatting sqref="T8 W8">
    <cfRule type="containsText" dxfId="543" priority="203" operator="containsText" text="MUY ALTO">
      <formula>NOT(ISERROR(SEARCH("MUY ALTO",T8)))</formula>
    </cfRule>
  </conditionalFormatting>
  <conditionalFormatting sqref="X8">
    <cfRule type="expression" dxfId="542" priority="200" stopIfTrue="1">
      <formula>NOT(ISERROR(SEARCH("NO ACEPTABLE",X8)))</formula>
    </cfRule>
    <cfRule type="expression" dxfId="541" priority="201" stopIfTrue="1">
      <formula>NOT(ISERROR(SEARCH("CONTROL ESPECIFICO",X8)))</formula>
    </cfRule>
    <cfRule type="expression" dxfId="540" priority="202" stopIfTrue="1">
      <formula>NOT(ISERROR(SEARCH("ACEPTABLE",X8)))</formula>
    </cfRule>
  </conditionalFormatting>
  <conditionalFormatting sqref="W15">
    <cfRule type="containsText" dxfId="539" priority="198" operator="containsText" text="MEDIO">
      <formula>NOT(ISERROR(SEARCH("MEDIO",W15)))</formula>
    </cfRule>
    <cfRule type="colorScale" priority="199">
      <colorScale>
        <cfvo type="num" val="6"/>
        <cfvo type="percentile" val="9"/>
        <cfvo type="num" val="24"/>
        <color rgb="FF92D050"/>
        <color rgb="FFFFFF00"/>
        <color rgb="FFFF0000"/>
      </colorScale>
    </cfRule>
  </conditionalFormatting>
  <conditionalFormatting sqref="W15">
    <cfRule type="containsText" dxfId="538" priority="197" operator="containsText" text="ALTO">
      <formula>NOT(ISERROR(SEARCH("ALTO",W15)))</formula>
    </cfRule>
  </conditionalFormatting>
  <conditionalFormatting sqref="W15">
    <cfRule type="containsText" dxfId="537" priority="196" operator="containsText" text="MUY ALTO">
      <formula>NOT(ISERROR(SEARCH("MUY ALTO",W15)))</formula>
    </cfRule>
  </conditionalFormatting>
  <conditionalFormatting sqref="X15">
    <cfRule type="expression" dxfId="536" priority="193" stopIfTrue="1">
      <formula>NOT(ISERROR(SEARCH("NO ACEPTABLE",X15)))</formula>
    </cfRule>
    <cfRule type="expression" dxfId="535" priority="194" stopIfTrue="1">
      <formula>NOT(ISERROR(SEARCH("CONTROL ESPECIFICO",X15)))</formula>
    </cfRule>
    <cfRule type="expression" dxfId="534" priority="195" stopIfTrue="1">
      <formula>NOT(ISERROR(SEARCH("ACEPTABLE",X15)))</formula>
    </cfRule>
  </conditionalFormatting>
  <conditionalFormatting sqref="Y29:AB29">
    <cfRule type="containsErrors" dxfId="533" priority="192">
      <formula>ISERROR(Y29)</formula>
    </cfRule>
  </conditionalFormatting>
  <conditionalFormatting sqref="Y31:AB31">
    <cfRule type="containsErrors" dxfId="532" priority="191">
      <formula>ISERROR(Y31)</formula>
    </cfRule>
  </conditionalFormatting>
  <conditionalFormatting sqref="Y32:AB32">
    <cfRule type="containsErrors" dxfId="531" priority="190">
      <formula>ISERROR(Y32)</formula>
    </cfRule>
  </conditionalFormatting>
  <conditionalFormatting sqref="AD32">
    <cfRule type="cellIs" dxfId="530" priority="184" stopIfTrue="1" operator="between">
      <formula>40</formula>
      <formula>24</formula>
    </cfRule>
    <cfRule type="cellIs" dxfId="529" priority="185" stopIfTrue="1" operator="between">
      <formula>8</formula>
      <formula>6</formula>
    </cfRule>
    <cfRule type="cellIs" dxfId="528" priority="186" stopIfTrue="1" operator="between">
      <formula>4</formula>
      <formula>2</formula>
    </cfRule>
    <cfRule type="cellIs" dxfId="527" priority="187" stopIfTrue="1" operator="between">
      <formula>10</formula>
      <formula>20</formula>
    </cfRule>
    <cfRule type="cellIs" dxfId="526" priority="188" stopIfTrue="1" operator="between">
      <formula>8</formula>
      <formula>6</formula>
    </cfRule>
    <cfRule type="cellIs" dxfId="525" priority="189" stopIfTrue="1" operator="between">
      <formula>4</formula>
      <formula>2</formula>
    </cfRule>
  </conditionalFormatting>
  <conditionalFormatting sqref="Y25:AB25">
    <cfRule type="containsErrors" dxfId="524" priority="183">
      <formula>ISERROR(Y25)</formula>
    </cfRule>
  </conditionalFormatting>
  <conditionalFormatting sqref="T19 W19 W25:W27 T25:T27 T29 W29 W31:W32 T31:T32">
    <cfRule type="containsText" dxfId="523" priority="181" operator="containsText" text="MEDIO">
      <formula>NOT(ISERROR(SEARCH("MEDIO",T19)))</formula>
    </cfRule>
    <cfRule type="colorScale" priority="182">
      <colorScale>
        <cfvo type="num" val="6"/>
        <cfvo type="percentile" val="9"/>
        <cfvo type="num" val="24"/>
        <color rgb="FF92D050"/>
        <color rgb="FFFFFF00"/>
        <color rgb="FFFF0000"/>
      </colorScale>
    </cfRule>
  </conditionalFormatting>
  <conditionalFormatting sqref="T19 W19 W25:W27 T25:T27 T29 W29 W31:W32 T31:T32">
    <cfRule type="containsText" dxfId="522" priority="180" operator="containsText" text="ALTO">
      <formula>NOT(ISERROR(SEARCH("ALTO",T19)))</formula>
    </cfRule>
  </conditionalFormatting>
  <conditionalFormatting sqref="T19 W19 W25:W27 T25:T27 T29 W29 W31:W32 T31:T32">
    <cfRule type="containsText" dxfId="521" priority="179" operator="containsText" text="MUY ALTO">
      <formula>NOT(ISERROR(SEARCH("MUY ALTO",T19)))</formula>
    </cfRule>
  </conditionalFormatting>
  <conditionalFormatting sqref="X25:X27 X19 X29 X31:X32">
    <cfRule type="expression" dxfId="520" priority="176" stopIfTrue="1">
      <formula>NOT(ISERROR(SEARCH("NO ACEPTABLE",X19)))</formula>
    </cfRule>
    <cfRule type="expression" dxfId="519" priority="177" stopIfTrue="1">
      <formula>NOT(ISERROR(SEARCH("CONTROL ESPECIFICO",X19)))</formula>
    </cfRule>
    <cfRule type="expression" dxfId="518" priority="178" stopIfTrue="1">
      <formula>NOT(ISERROR(SEARCH("ACEPTABLE",X19)))</formula>
    </cfRule>
  </conditionalFormatting>
  <conditionalFormatting sqref="Y28:AB28">
    <cfRule type="containsErrors" dxfId="517" priority="175">
      <formula>ISERROR(Y28)</formula>
    </cfRule>
  </conditionalFormatting>
  <conditionalFormatting sqref="T28">
    <cfRule type="containsText" dxfId="516" priority="173" operator="containsText" text="MEDIO">
      <formula>NOT(ISERROR(SEARCH("MEDIO",T28)))</formula>
    </cfRule>
    <cfRule type="colorScale" priority="174">
      <colorScale>
        <cfvo type="num" val="6"/>
        <cfvo type="percentile" val="9"/>
        <cfvo type="num" val="24"/>
        <color rgb="FF92D050"/>
        <color rgb="FFFFFF00"/>
        <color rgb="FFFF0000"/>
      </colorScale>
    </cfRule>
  </conditionalFormatting>
  <conditionalFormatting sqref="T28">
    <cfRule type="containsText" dxfId="515" priority="172" operator="containsText" text="ALTO">
      <formula>NOT(ISERROR(SEARCH("ALTO",T28)))</formula>
    </cfRule>
  </conditionalFormatting>
  <conditionalFormatting sqref="T28">
    <cfRule type="containsText" dxfId="514" priority="171" operator="containsText" text="MUY ALTO">
      <formula>NOT(ISERROR(SEARCH("MUY ALTO",T28)))</formula>
    </cfRule>
  </conditionalFormatting>
  <conditionalFormatting sqref="W28">
    <cfRule type="containsText" dxfId="513" priority="169" operator="containsText" text="MEDIO">
      <formula>NOT(ISERROR(SEARCH("MEDIO",W28)))</formula>
    </cfRule>
    <cfRule type="colorScale" priority="170">
      <colorScale>
        <cfvo type="num" val="6"/>
        <cfvo type="percentile" val="9"/>
        <cfvo type="num" val="24"/>
        <color rgb="FF92D050"/>
        <color rgb="FFFFFF00"/>
        <color rgb="FFFF0000"/>
      </colorScale>
    </cfRule>
  </conditionalFormatting>
  <conditionalFormatting sqref="W28">
    <cfRule type="containsText" dxfId="512" priority="168" operator="containsText" text="ALTO">
      <formula>NOT(ISERROR(SEARCH("ALTO",W28)))</formula>
    </cfRule>
  </conditionalFormatting>
  <conditionalFormatting sqref="W28">
    <cfRule type="containsText" dxfId="511" priority="167" operator="containsText" text="MUY ALTO">
      <formula>NOT(ISERROR(SEARCH("MUY ALTO",W28)))</formula>
    </cfRule>
  </conditionalFormatting>
  <conditionalFormatting sqref="X28">
    <cfRule type="expression" dxfId="510" priority="164" stopIfTrue="1">
      <formula>NOT(ISERROR(SEARCH("NO ACEPTABLE",X28)))</formula>
    </cfRule>
    <cfRule type="expression" dxfId="509" priority="165" stopIfTrue="1">
      <formula>NOT(ISERROR(SEARCH("CONTROL ESPECIFICO",X28)))</formula>
    </cfRule>
    <cfRule type="expression" dxfId="508" priority="166" stopIfTrue="1">
      <formula>NOT(ISERROR(SEARCH("ACEPTABLE",X28)))</formula>
    </cfRule>
  </conditionalFormatting>
  <conditionalFormatting sqref="Y24:AB24">
    <cfRule type="containsErrors" dxfId="507" priority="163">
      <formula>ISERROR(Y24)</formula>
    </cfRule>
  </conditionalFormatting>
  <conditionalFormatting sqref="W24 T24">
    <cfRule type="containsText" dxfId="506" priority="161" operator="containsText" text="MEDIO">
      <formula>NOT(ISERROR(SEARCH("MEDIO",T24)))</formula>
    </cfRule>
    <cfRule type="colorScale" priority="162">
      <colorScale>
        <cfvo type="num" val="6"/>
        <cfvo type="percentile" val="9"/>
        <cfvo type="num" val="24"/>
        <color rgb="FF92D050"/>
        <color rgb="FFFFFF00"/>
        <color rgb="FFFF0000"/>
      </colorScale>
    </cfRule>
  </conditionalFormatting>
  <conditionalFormatting sqref="W24 T24">
    <cfRule type="containsText" dxfId="505" priority="160" operator="containsText" text="ALTO">
      <formula>NOT(ISERROR(SEARCH("ALTO",T24)))</formula>
    </cfRule>
  </conditionalFormatting>
  <conditionalFormatting sqref="W24 T24">
    <cfRule type="containsText" dxfId="504" priority="159" operator="containsText" text="MUY ALTO">
      <formula>NOT(ISERROR(SEARCH("MUY ALTO",T24)))</formula>
    </cfRule>
  </conditionalFormatting>
  <conditionalFormatting sqref="X24">
    <cfRule type="expression" dxfId="503" priority="156" stopIfTrue="1">
      <formula>NOT(ISERROR(SEARCH("NO ACEPTABLE",X24)))</formula>
    </cfRule>
    <cfRule type="expression" dxfId="502" priority="157" stopIfTrue="1">
      <formula>NOT(ISERROR(SEARCH("CONTROL ESPECIFICO",X24)))</formula>
    </cfRule>
    <cfRule type="expression" dxfId="501" priority="158" stopIfTrue="1">
      <formula>NOT(ISERROR(SEARCH("ACEPTABLE",X24)))</formula>
    </cfRule>
  </conditionalFormatting>
  <conditionalFormatting sqref="W22">
    <cfRule type="containsText" dxfId="500" priority="150" operator="containsText" text="MEDIO">
      <formula>NOT(ISERROR(SEARCH("MEDIO",W22)))</formula>
    </cfRule>
    <cfRule type="colorScale" priority="151">
      <colorScale>
        <cfvo type="num" val="6"/>
        <cfvo type="percentile" val="9"/>
        <cfvo type="num" val="24"/>
        <color rgb="FF92D050"/>
        <color rgb="FFFFFF00"/>
        <color rgb="FFFF0000"/>
      </colorScale>
    </cfRule>
  </conditionalFormatting>
  <conditionalFormatting sqref="W22">
    <cfRule type="containsText" dxfId="499" priority="149" operator="containsText" text="ALTO">
      <formula>NOT(ISERROR(SEARCH("ALTO",W22)))</formula>
    </cfRule>
  </conditionalFormatting>
  <conditionalFormatting sqref="W22">
    <cfRule type="containsText" dxfId="498" priority="148" operator="containsText" text="MUY ALTO">
      <formula>NOT(ISERROR(SEARCH("MUY ALTO",W22)))</formula>
    </cfRule>
  </conditionalFormatting>
  <conditionalFormatting sqref="T22">
    <cfRule type="containsText" dxfId="497" priority="154" operator="containsText" text="MEDIO">
      <formula>NOT(ISERROR(SEARCH("MEDIO",T22)))</formula>
    </cfRule>
    <cfRule type="colorScale" priority="155">
      <colorScale>
        <cfvo type="num" val="6"/>
        <cfvo type="percentile" val="9"/>
        <cfvo type="num" val="24"/>
        <color rgb="FF92D050"/>
        <color rgb="FFFFFF00"/>
        <color rgb="FFFF0000"/>
      </colorScale>
    </cfRule>
  </conditionalFormatting>
  <conditionalFormatting sqref="T22">
    <cfRule type="containsText" dxfId="496" priority="153" operator="containsText" text="ALTO">
      <formula>NOT(ISERROR(SEARCH("ALTO",T22)))</formula>
    </cfRule>
  </conditionalFormatting>
  <conditionalFormatting sqref="T22">
    <cfRule type="containsText" dxfId="495" priority="152" operator="containsText" text="MUY ALTO">
      <formula>NOT(ISERROR(SEARCH("MUY ALTO",T22)))</formula>
    </cfRule>
  </conditionalFormatting>
  <conditionalFormatting sqref="X22">
    <cfRule type="expression" dxfId="494" priority="145" stopIfTrue="1">
      <formula>NOT(ISERROR(SEARCH("NO ACEPTABLE",X22)))</formula>
    </cfRule>
    <cfRule type="expression" dxfId="493" priority="146" stopIfTrue="1">
      <formula>NOT(ISERROR(SEARCH("CONTROL ESPECIFICO",X22)))</formula>
    </cfRule>
    <cfRule type="expression" dxfId="492" priority="147" stopIfTrue="1">
      <formula>NOT(ISERROR(SEARCH("ACEPTABLE",X22)))</formula>
    </cfRule>
  </conditionalFormatting>
  <conditionalFormatting sqref="T21 W21">
    <cfRule type="containsText" dxfId="491" priority="143" operator="containsText" text="MEDIO">
      <formula>NOT(ISERROR(SEARCH("MEDIO",T21)))</formula>
    </cfRule>
    <cfRule type="colorScale" priority="144">
      <colorScale>
        <cfvo type="num" val="6"/>
        <cfvo type="percentile" val="9"/>
        <cfvo type="num" val="24"/>
        <color rgb="FF92D050"/>
        <color rgb="FFFFFF00"/>
        <color rgb="FFFF0000"/>
      </colorScale>
    </cfRule>
  </conditionalFormatting>
  <conditionalFormatting sqref="T21 W21">
    <cfRule type="containsText" dxfId="490" priority="142" operator="containsText" text="ALTO">
      <formula>NOT(ISERROR(SEARCH("ALTO",T21)))</formula>
    </cfRule>
  </conditionalFormatting>
  <conditionalFormatting sqref="T21 W21">
    <cfRule type="containsText" dxfId="489" priority="141" operator="containsText" text="MUY ALTO">
      <formula>NOT(ISERROR(SEARCH("MUY ALTO",T21)))</formula>
    </cfRule>
  </conditionalFormatting>
  <conditionalFormatting sqref="X21">
    <cfRule type="expression" dxfId="488" priority="138" stopIfTrue="1">
      <formula>NOT(ISERROR(SEARCH("NO ACEPTABLE",X21)))</formula>
    </cfRule>
    <cfRule type="expression" dxfId="487" priority="139" stopIfTrue="1">
      <formula>NOT(ISERROR(SEARCH("CONTROL ESPECIFICO",X21)))</formula>
    </cfRule>
    <cfRule type="expression" dxfId="486" priority="140" stopIfTrue="1">
      <formula>NOT(ISERROR(SEARCH("ACEPTABLE",X21)))</formula>
    </cfRule>
  </conditionalFormatting>
  <conditionalFormatting sqref="W23">
    <cfRule type="containsText" dxfId="485" priority="125" operator="containsText" text="MEDIO">
      <formula>NOT(ISERROR(SEARCH("MEDIO",W23)))</formula>
    </cfRule>
    <cfRule type="colorScale" priority="126">
      <colorScale>
        <cfvo type="num" val="6"/>
        <cfvo type="percentile" val="9"/>
        <cfvo type="num" val="24"/>
        <color rgb="FF92D050"/>
        <color rgb="FFFFFF00"/>
        <color rgb="FFFF0000"/>
      </colorScale>
    </cfRule>
  </conditionalFormatting>
  <conditionalFormatting sqref="W23">
    <cfRule type="containsText" dxfId="484" priority="124" operator="containsText" text="ALTO">
      <formula>NOT(ISERROR(SEARCH("ALTO",W23)))</formula>
    </cfRule>
  </conditionalFormatting>
  <conditionalFormatting sqref="W23">
    <cfRule type="containsText" dxfId="483" priority="123" operator="containsText" text="MUY ALTO">
      <formula>NOT(ISERROR(SEARCH("MUY ALTO",W23)))</formula>
    </cfRule>
  </conditionalFormatting>
  <conditionalFormatting sqref="T23">
    <cfRule type="containsText" dxfId="482" priority="129" operator="containsText" text="MEDIO">
      <formula>NOT(ISERROR(SEARCH("MEDIO",T23)))</formula>
    </cfRule>
    <cfRule type="colorScale" priority="130">
      <colorScale>
        <cfvo type="num" val="6"/>
        <cfvo type="percentile" val="9"/>
        <cfvo type="num" val="24"/>
        <color rgb="FF92D050"/>
        <color rgb="FFFFFF00"/>
        <color rgb="FFFF0000"/>
      </colorScale>
    </cfRule>
  </conditionalFormatting>
  <conditionalFormatting sqref="T23">
    <cfRule type="containsText" dxfId="481" priority="128" operator="containsText" text="ALTO">
      <formula>NOT(ISERROR(SEARCH("ALTO",T23)))</formula>
    </cfRule>
  </conditionalFormatting>
  <conditionalFormatting sqref="T23">
    <cfRule type="containsText" dxfId="480" priority="127" operator="containsText" text="MUY ALTO">
      <formula>NOT(ISERROR(SEARCH("MUY ALTO",T23)))</formula>
    </cfRule>
  </conditionalFormatting>
  <conditionalFormatting sqref="X23">
    <cfRule type="expression" dxfId="479" priority="120" stopIfTrue="1">
      <formula>NOT(ISERROR(SEARCH("NO ACEPTABLE",X23)))</formula>
    </cfRule>
    <cfRule type="expression" dxfId="478" priority="121" stopIfTrue="1">
      <formula>NOT(ISERROR(SEARCH("CONTROL ESPECIFICO",X23)))</formula>
    </cfRule>
    <cfRule type="expression" dxfId="477" priority="122" stopIfTrue="1">
      <formula>NOT(ISERROR(SEARCH("ACEPTABLE",X23)))</formula>
    </cfRule>
  </conditionalFormatting>
  <conditionalFormatting sqref="T30 W30">
    <cfRule type="containsText" dxfId="476" priority="118" operator="containsText" text="MEDIO">
      <formula>NOT(ISERROR(SEARCH("MEDIO",T30)))</formula>
    </cfRule>
    <cfRule type="colorScale" priority="119">
      <colorScale>
        <cfvo type="num" val="6"/>
        <cfvo type="percentile" val="9"/>
        <cfvo type="num" val="24"/>
        <color rgb="FF92D050"/>
        <color rgb="FFFFFF00"/>
        <color rgb="FFFF0000"/>
      </colorScale>
    </cfRule>
  </conditionalFormatting>
  <conditionalFormatting sqref="T30 W30">
    <cfRule type="containsText" dxfId="475" priority="117" operator="containsText" text="ALTO">
      <formula>NOT(ISERROR(SEARCH("ALTO",T30)))</formula>
    </cfRule>
  </conditionalFormatting>
  <conditionalFormatting sqref="T30 W30">
    <cfRule type="containsText" dxfId="474" priority="116" operator="containsText" text="MUY ALTO">
      <formula>NOT(ISERROR(SEARCH("MUY ALTO",T30)))</formula>
    </cfRule>
  </conditionalFormatting>
  <conditionalFormatting sqref="X30">
    <cfRule type="expression" dxfId="473" priority="113" stopIfTrue="1">
      <formula>NOT(ISERROR(SEARCH("NO ACEPTABLE",X30)))</formula>
    </cfRule>
    <cfRule type="expression" dxfId="472" priority="114" stopIfTrue="1">
      <formula>NOT(ISERROR(SEARCH("CONTROL ESPECIFICO",X30)))</formula>
    </cfRule>
    <cfRule type="expression" dxfId="471" priority="115" stopIfTrue="1">
      <formula>NOT(ISERROR(SEARCH("ACEPTABLE",X30)))</formula>
    </cfRule>
  </conditionalFormatting>
  <conditionalFormatting sqref="Y30">
    <cfRule type="containsErrors" dxfId="470" priority="112">
      <formula>ISERROR(Y30)</formula>
    </cfRule>
  </conditionalFormatting>
  <conditionalFormatting sqref="AE30">
    <cfRule type="cellIs" dxfId="469" priority="106" stopIfTrue="1" operator="between">
      <formula>40</formula>
      <formula>24</formula>
    </cfRule>
    <cfRule type="cellIs" dxfId="468" priority="107" stopIfTrue="1" operator="between">
      <formula>8</formula>
      <formula>6</formula>
    </cfRule>
    <cfRule type="cellIs" dxfId="467" priority="108" stopIfTrue="1" operator="between">
      <formula>4</formula>
      <formula>2</formula>
    </cfRule>
    <cfRule type="cellIs" dxfId="466" priority="109" stopIfTrue="1" operator="between">
      <formula>10</formula>
      <formula>20</formula>
    </cfRule>
    <cfRule type="cellIs" dxfId="465" priority="110" stopIfTrue="1" operator="between">
      <formula>8</formula>
      <formula>6</formula>
    </cfRule>
    <cfRule type="cellIs" dxfId="464" priority="111" stopIfTrue="1" operator="between">
      <formula>4</formula>
      <formula>2</formula>
    </cfRule>
  </conditionalFormatting>
  <conditionalFormatting sqref="T20 W20">
    <cfRule type="containsText" dxfId="463" priority="104" operator="containsText" text="MEDIO">
      <formula>NOT(ISERROR(SEARCH("MEDIO",T20)))</formula>
    </cfRule>
    <cfRule type="colorScale" priority="105">
      <colorScale>
        <cfvo type="num" val="6"/>
        <cfvo type="percentile" val="9"/>
        <cfvo type="num" val="24"/>
        <color rgb="FF92D050"/>
        <color rgb="FFFFFF00"/>
        <color rgb="FFFF0000"/>
      </colorScale>
    </cfRule>
  </conditionalFormatting>
  <conditionalFormatting sqref="T20 W20">
    <cfRule type="containsText" dxfId="462" priority="103" operator="containsText" text="ALTO">
      <formula>NOT(ISERROR(SEARCH("ALTO",T20)))</formula>
    </cfRule>
  </conditionalFormatting>
  <conditionalFormatting sqref="T20 W20">
    <cfRule type="containsText" dxfId="461" priority="102" operator="containsText" text="MUY ALTO">
      <formula>NOT(ISERROR(SEARCH("MUY ALTO",T20)))</formula>
    </cfRule>
  </conditionalFormatting>
  <conditionalFormatting sqref="X20">
    <cfRule type="expression" dxfId="460" priority="99" stopIfTrue="1">
      <formula>NOT(ISERROR(SEARCH("NO ACEPTABLE",X20)))</formula>
    </cfRule>
    <cfRule type="expression" dxfId="459" priority="100" stopIfTrue="1">
      <formula>NOT(ISERROR(SEARCH("CONTROL ESPECIFICO",X20)))</formula>
    </cfRule>
    <cfRule type="expression" dxfId="458" priority="101" stopIfTrue="1">
      <formula>NOT(ISERROR(SEARCH("ACEPTABLE",X20)))</formula>
    </cfRule>
  </conditionalFormatting>
  <conditionalFormatting sqref="Y44:AB44">
    <cfRule type="containsErrors" dxfId="457" priority="98">
      <formula>ISERROR(Y44)</formula>
    </cfRule>
  </conditionalFormatting>
  <conditionalFormatting sqref="Y46:AB46">
    <cfRule type="containsErrors" dxfId="456" priority="97">
      <formula>ISERROR(Y46)</formula>
    </cfRule>
  </conditionalFormatting>
  <conditionalFormatting sqref="Y47:AB47">
    <cfRule type="containsErrors" dxfId="455" priority="96">
      <formula>ISERROR(Y47)</formula>
    </cfRule>
  </conditionalFormatting>
  <conditionalFormatting sqref="AD47">
    <cfRule type="cellIs" dxfId="454" priority="90" stopIfTrue="1" operator="between">
      <formula>40</formula>
      <formula>24</formula>
    </cfRule>
    <cfRule type="cellIs" dxfId="453" priority="91" stopIfTrue="1" operator="between">
      <formula>8</formula>
      <formula>6</formula>
    </cfRule>
    <cfRule type="cellIs" dxfId="452" priority="92" stopIfTrue="1" operator="between">
      <formula>4</formula>
      <formula>2</formula>
    </cfRule>
    <cfRule type="cellIs" dxfId="451" priority="93" stopIfTrue="1" operator="between">
      <formula>10</formula>
      <formula>20</formula>
    </cfRule>
    <cfRule type="cellIs" dxfId="450" priority="94" stopIfTrue="1" operator="between">
      <formula>8</formula>
      <formula>6</formula>
    </cfRule>
    <cfRule type="cellIs" dxfId="449" priority="95" stopIfTrue="1" operator="between">
      <formula>4</formula>
      <formula>2</formula>
    </cfRule>
  </conditionalFormatting>
  <conditionalFormatting sqref="Y40:AB40">
    <cfRule type="containsErrors" dxfId="448" priority="89">
      <formula>ISERROR(Y40)</formula>
    </cfRule>
  </conditionalFormatting>
  <conditionalFormatting sqref="W33 T33 W40:W42 T40:T42 T44 W44 W46:W47 T46:T47">
    <cfRule type="containsText" dxfId="447" priority="87" operator="containsText" text="MEDIO">
      <formula>NOT(ISERROR(SEARCH("MEDIO",T33)))</formula>
    </cfRule>
    <cfRule type="colorScale" priority="88">
      <colorScale>
        <cfvo type="num" val="6"/>
        <cfvo type="percentile" val="9"/>
        <cfvo type="num" val="24"/>
        <color rgb="FF92D050"/>
        <color rgb="FFFFFF00"/>
        <color rgb="FFFF0000"/>
      </colorScale>
    </cfRule>
  </conditionalFormatting>
  <conditionalFormatting sqref="T33 W33 W40:W42 T40:T42 T44 W44 W46:W47 T46:T47">
    <cfRule type="containsText" dxfId="446" priority="86" operator="containsText" text="ALTO">
      <formula>NOT(ISERROR(SEARCH("ALTO",T33)))</formula>
    </cfRule>
  </conditionalFormatting>
  <conditionalFormatting sqref="T33 W33 W40:W42 T40:T42 T44 W44 W46:W47 T46:T47">
    <cfRule type="containsText" dxfId="445" priority="85" operator="containsText" text="MUY ALTO">
      <formula>NOT(ISERROR(SEARCH("MUY ALTO",T33)))</formula>
    </cfRule>
  </conditionalFormatting>
  <conditionalFormatting sqref="X40:X42 X33 X44 X46:X47">
    <cfRule type="expression" dxfId="444" priority="82" stopIfTrue="1">
      <formula>NOT(ISERROR(SEARCH("NO ACEPTABLE",X33)))</formula>
    </cfRule>
    <cfRule type="expression" dxfId="443" priority="83" stopIfTrue="1">
      <formula>NOT(ISERROR(SEARCH("CONTROL ESPECIFICO",X33)))</formula>
    </cfRule>
    <cfRule type="expression" dxfId="442" priority="84" stopIfTrue="1">
      <formula>NOT(ISERROR(SEARCH("ACEPTABLE",X33)))</formula>
    </cfRule>
  </conditionalFormatting>
  <conditionalFormatting sqref="Y43:AB43">
    <cfRule type="containsErrors" dxfId="441" priority="81">
      <formula>ISERROR(Y43)</formula>
    </cfRule>
  </conditionalFormatting>
  <conditionalFormatting sqref="T43">
    <cfRule type="containsText" dxfId="440" priority="79" operator="containsText" text="MEDIO">
      <formula>NOT(ISERROR(SEARCH("MEDIO",T43)))</formula>
    </cfRule>
    <cfRule type="colorScale" priority="80">
      <colorScale>
        <cfvo type="num" val="6"/>
        <cfvo type="percentile" val="9"/>
        <cfvo type="num" val="24"/>
        <color rgb="FF92D050"/>
        <color rgb="FFFFFF00"/>
        <color rgb="FFFF0000"/>
      </colorScale>
    </cfRule>
  </conditionalFormatting>
  <conditionalFormatting sqref="T43">
    <cfRule type="containsText" dxfId="439" priority="78" operator="containsText" text="ALTO">
      <formula>NOT(ISERROR(SEARCH("ALTO",T43)))</formula>
    </cfRule>
  </conditionalFormatting>
  <conditionalFormatting sqref="T43">
    <cfRule type="containsText" dxfId="438" priority="77" operator="containsText" text="MUY ALTO">
      <formula>NOT(ISERROR(SEARCH("MUY ALTO",T43)))</formula>
    </cfRule>
  </conditionalFormatting>
  <conditionalFormatting sqref="W43">
    <cfRule type="containsText" dxfId="437" priority="75" operator="containsText" text="MEDIO">
      <formula>NOT(ISERROR(SEARCH("MEDIO",W43)))</formula>
    </cfRule>
    <cfRule type="colorScale" priority="76">
      <colorScale>
        <cfvo type="num" val="6"/>
        <cfvo type="percentile" val="9"/>
        <cfvo type="num" val="24"/>
        <color rgb="FF92D050"/>
        <color rgb="FFFFFF00"/>
        <color rgb="FFFF0000"/>
      </colorScale>
    </cfRule>
  </conditionalFormatting>
  <conditionalFormatting sqref="W43">
    <cfRule type="containsText" dxfId="436" priority="74" operator="containsText" text="ALTO">
      <formula>NOT(ISERROR(SEARCH("ALTO",W43)))</formula>
    </cfRule>
  </conditionalFormatting>
  <conditionalFormatting sqref="W43">
    <cfRule type="containsText" dxfId="435" priority="73" operator="containsText" text="MUY ALTO">
      <formula>NOT(ISERROR(SEARCH("MUY ALTO",W43)))</formula>
    </cfRule>
  </conditionalFormatting>
  <conditionalFormatting sqref="X43">
    <cfRule type="expression" dxfId="434" priority="70" stopIfTrue="1">
      <formula>NOT(ISERROR(SEARCH("NO ACEPTABLE",X43)))</formula>
    </cfRule>
    <cfRule type="expression" dxfId="433" priority="71" stopIfTrue="1">
      <formula>NOT(ISERROR(SEARCH("CONTROL ESPECIFICO",X43)))</formula>
    </cfRule>
    <cfRule type="expression" dxfId="432" priority="72" stopIfTrue="1">
      <formula>NOT(ISERROR(SEARCH("ACEPTABLE",X43)))</formula>
    </cfRule>
  </conditionalFormatting>
  <conditionalFormatting sqref="Y39:AB39">
    <cfRule type="containsErrors" dxfId="431" priority="69">
      <formula>ISERROR(Y39)</formula>
    </cfRule>
  </conditionalFormatting>
  <conditionalFormatting sqref="W39 T39">
    <cfRule type="containsText" dxfId="430" priority="67" operator="containsText" text="MEDIO">
      <formula>NOT(ISERROR(SEARCH("MEDIO",T39)))</formula>
    </cfRule>
    <cfRule type="colorScale" priority="68">
      <colorScale>
        <cfvo type="num" val="6"/>
        <cfvo type="percentile" val="9"/>
        <cfvo type="num" val="24"/>
        <color rgb="FF92D050"/>
        <color rgb="FFFFFF00"/>
        <color rgb="FFFF0000"/>
      </colorScale>
    </cfRule>
  </conditionalFormatting>
  <conditionalFormatting sqref="W39 T39">
    <cfRule type="containsText" dxfId="429" priority="66" operator="containsText" text="ALTO">
      <formula>NOT(ISERROR(SEARCH("ALTO",T39)))</formula>
    </cfRule>
  </conditionalFormatting>
  <conditionalFormatting sqref="W39 T39">
    <cfRule type="containsText" dxfId="428" priority="65" operator="containsText" text="MUY ALTO">
      <formula>NOT(ISERROR(SEARCH("MUY ALTO",T39)))</formula>
    </cfRule>
  </conditionalFormatting>
  <conditionalFormatting sqref="X39">
    <cfRule type="expression" dxfId="427" priority="62" stopIfTrue="1">
      <formula>NOT(ISERROR(SEARCH("NO ACEPTABLE",X39)))</formula>
    </cfRule>
    <cfRule type="expression" dxfId="426" priority="63" stopIfTrue="1">
      <formula>NOT(ISERROR(SEARCH("CONTROL ESPECIFICO",X39)))</formula>
    </cfRule>
    <cfRule type="expression" dxfId="425" priority="64" stopIfTrue="1">
      <formula>NOT(ISERROR(SEARCH("ACEPTABLE",X39)))</formula>
    </cfRule>
  </conditionalFormatting>
  <conditionalFormatting sqref="W36">
    <cfRule type="containsText" dxfId="424" priority="56" operator="containsText" text="MEDIO">
      <formula>NOT(ISERROR(SEARCH("MEDIO",W36)))</formula>
    </cfRule>
    <cfRule type="colorScale" priority="57">
      <colorScale>
        <cfvo type="num" val="6"/>
        <cfvo type="percentile" val="9"/>
        <cfvo type="num" val="24"/>
        <color rgb="FF92D050"/>
        <color rgb="FFFFFF00"/>
        <color rgb="FFFF0000"/>
      </colorScale>
    </cfRule>
  </conditionalFormatting>
  <conditionalFormatting sqref="W36">
    <cfRule type="containsText" dxfId="423" priority="55" operator="containsText" text="ALTO">
      <formula>NOT(ISERROR(SEARCH("ALTO",W36)))</formula>
    </cfRule>
  </conditionalFormatting>
  <conditionalFormatting sqref="W36">
    <cfRule type="containsText" dxfId="422" priority="54" operator="containsText" text="MUY ALTO">
      <formula>NOT(ISERROR(SEARCH("MUY ALTO",W36)))</formula>
    </cfRule>
  </conditionalFormatting>
  <conditionalFormatting sqref="T36">
    <cfRule type="containsText" dxfId="421" priority="60" operator="containsText" text="MEDIO">
      <formula>NOT(ISERROR(SEARCH("MEDIO",T36)))</formula>
    </cfRule>
    <cfRule type="colorScale" priority="61">
      <colorScale>
        <cfvo type="num" val="6"/>
        <cfvo type="percentile" val="9"/>
        <cfvo type="num" val="24"/>
        <color rgb="FF92D050"/>
        <color rgb="FFFFFF00"/>
        <color rgb="FFFF0000"/>
      </colorScale>
    </cfRule>
  </conditionalFormatting>
  <conditionalFormatting sqref="T36">
    <cfRule type="containsText" dxfId="420" priority="59" operator="containsText" text="ALTO">
      <formula>NOT(ISERROR(SEARCH("ALTO",T36)))</formula>
    </cfRule>
  </conditionalFormatting>
  <conditionalFormatting sqref="T36">
    <cfRule type="containsText" dxfId="419" priority="58" operator="containsText" text="MUY ALTO">
      <formula>NOT(ISERROR(SEARCH("MUY ALTO",T36)))</formula>
    </cfRule>
  </conditionalFormatting>
  <conditionalFormatting sqref="X36">
    <cfRule type="expression" dxfId="418" priority="51" stopIfTrue="1">
      <formula>NOT(ISERROR(SEARCH("NO ACEPTABLE",X36)))</formula>
    </cfRule>
    <cfRule type="expression" dxfId="417" priority="52" stopIfTrue="1">
      <formula>NOT(ISERROR(SEARCH("CONTROL ESPECIFICO",X36)))</formula>
    </cfRule>
    <cfRule type="expression" dxfId="416" priority="53" stopIfTrue="1">
      <formula>NOT(ISERROR(SEARCH("ACEPTABLE",X36)))</formula>
    </cfRule>
  </conditionalFormatting>
  <conditionalFormatting sqref="T35 W35">
    <cfRule type="containsText" dxfId="415" priority="49" operator="containsText" text="MEDIO">
      <formula>NOT(ISERROR(SEARCH("MEDIO",T35)))</formula>
    </cfRule>
    <cfRule type="colorScale" priority="50">
      <colorScale>
        <cfvo type="num" val="6"/>
        <cfvo type="percentile" val="9"/>
        <cfvo type="num" val="24"/>
        <color rgb="FF92D050"/>
        <color rgb="FFFFFF00"/>
        <color rgb="FFFF0000"/>
      </colorScale>
    </cfRule>
  </conditionalFormatting>
  <conditionalFormatting sqref="T35 W35">
    <cfRule type="containsText" dxfId="414" priority="48" operator="containsText" text="ALTO">
      <formula>NOT(ISERROR(SEARCH("ALTO",T35)))</formula>
    </cfRule>
  </conditionalFormatting>
  <conditionalFormatting sqref="T35 W35">
    <cfRule type="containsText" dxfId="413" priority="47" operator="containsText" text="MUY ALTO">
      <formula>NOT(ISERROR(SEARCH("MUY ALTO",T35)))</formula>
    </cfRule>
  </conditionalFormatting>
  <conditionalFormatting sqref="X35">
    <cfRule type="expression" dxfId="412" priority="44" stopIfTrue="1">
      <formula>NOT(ISERROR(SEARCH("NO ACEPTABLE",X35)))</formula>
    </cfRule>
    <cfRule type="expression" dxfId="411" priority="45" stopIfTrue="1">
      <formula>NOT(ISERROR(SEARCH("CONTROL ESPECIFICO",X35)))</formula>
    </cfRule>
    <cfRule type="expression" dxfId="410" priority="46" stopIfTrue="1">
      <formula>NOT(ISERROR(SEARCH("ACEPTABLE",X35)))</formula>
    </cfRule>
  </conditionalFormatting>
  <conditionalFormatting sqref="W38">
    <cfRule type="containsText" dxfId="409" priority="38" operator="containsText" text="MEDIO">
      <formula>NOT(ISERROR(SEARCH("MEDIO",W38)))</formula>
    </cfRule>
    <cfRule type="colorScale" priority="39">
      <colorScale>
        <cfvo type="num" val="6"/>
        <cfvo type="percentile" val="9"/>
        <cfvo type="num" val="24"/>
        <color rgb="FF92D050"/>
        <color rgb="FFFFFF00"/>
        <color rgb="FFFF0000"/>
      </colorScale>
    </cfRule>
  </conditionalFormatting>
  <conditionalFormatting sqref="W38">
    <cfRule type="containsText" dxfId="408" priority="37" operator="containsText" text="ALTO">
      <formula>NOT(ISERROR(SEARCH("ALTO",W38)))</formula>
    </cfRule>
  </conditionalFormatting>
  <conditionalFormatting sqref="W38">
    <cfRule type="containsText" dxfId="407" priority="36" operator="containsText" text="MUY ALTO">
      <formula>NOT(ISERROR(SEARCH("MUY ALTO",W38)))</formula>
    </cfRule>
  </conditionalFormatting>
  <conditionalFormatting sqref="T38">
    <cfRule type="containsText" dxfId="406" priority="42" operator="containsText" text="MEDIO">
      <formula>NOT(ISERROR(SEARCH("MEDIO",T38)))</formula>
    </cfRule>
    <cfRule type="colorScale" priority="43">
      <colorScale>
        <cfvo type="num" val="6"/>
        <cfvo type="percentile" val="9"/>
        <cfvo type="num" val="24"/>
        <color rgb="FF92D050"/>
        <color rgb="FFFFFF00"/>
        <color rgb="FFFF0000"/>
      </colorScale>
    </cfRule>
  </conditionalFormatting>
  <conditionalFormatting sqref="T38">
    <cfRule type="containsText" dxfId="405" priority="41" operator="containsText" text="ALTO">
      <formula>NOT(ISERROR(SEARCH("ALTO",T38)))</formula>
    </cfRule>
  </conditionalFormatting>
  <conditionalFormatting sqref="T38">
    <cfRule type="containsText" dxfId="404" priority="40" operator="containsText" text="MUY ALTO">
      <formula>NOT(ISERROR(SEARCH("MUY ALTO",T38)))</formula>
    </cfRule>
  </conditionalFormatting>
  <conditionalFormatting sqref="X38">
    <cfRule type="expression" dxfId="403" priority="33" stopIfTrue="1">
      <formula>NOT(ISERROR(SEARCH("NO ACEPTABLE",X38)))</formula>
    </cfRule>
    <cfRule type="expression" dxfId="402" priority="34" stopIfTrue="1">
      <formula>NOT(ISERROR(SEARCH("CONTROL ESPECIFICO",X38)))</formula>
    </cfRule>
    <cfRule type="expression" dxfId="401" priority="35" stopIfTrue="1">
      <formula>NOT(ISERROR(SEARCH("ACEPTABLE",X38)))</formula>
    </cfRule>
  </conditionalFormatting>
  <conditionalFormatting sqref="T45 W45">
    <cfRule type="containsText" dxfId="400" priority="31" operator="containsText" text="MEDIO">
      <formula>NOT(ISERROR(SEARCH("MEDIO",T45)))</formula>
    </cfRule>
    <cfRule type="colorScale" priority="32">
      <colorScale>
        <cfvo type="num" val="6"/>
        <cfvo type="percentile" val="9"/>
        <cfvo type="num" val="24"/>
        <color rgb="FF92D050"/>
        <color rgb="FFFFFF00"/>
        <color rgb="FFFF0000"/>
      </colorScale>
    </cfRule>
  </conditionalFormatting>
  <conditionalFormatting sqref="T45 W45">
    <cfRule type="containsText" dxfId="399" priority="30" operator="containsText" text="ALTO">
      <formula>NOT(ISERROR(SEARCH("ALTO",T45)))</formula>
    </cfRule>
  </conditionalFormatting>
  <conditionalFormatting sqref="T45 W45">
    <cfRule type="containsText" dxfId="398" priority="29" operator="containsText" text="MUY ALTO">
      <formula>NOT(ISERROR(SEARCH("MUY ALTO",T45)))</formula>
    </cfRule>
  </conditionalFormatting>
  <conditionalFormatting sqref="X45">
    <cfRule type="expression" dxfId="397" priority="26" stopIfTrue="1">
      <formula>NOT(ISERROR(SEARCH("NO ACEPTABLE",X45)))</formula>
    </cfRule>
    <cfRule type="expression" dxfId="396" priority="27" stopIfTrue="1">
      <formula>NOT(ISERROR(SEARCH("CONTROL ESPECIFICO",X45)))</formula>
    </cfRule>
    <cfRule type="expression" dxfId="395" priority="28" stopIfTrue="1">
      <formula>NOT(ISERROR(SEARCH("ACEPTABLE",X45)))</formula>
    </cfRule>
  </conditionalFormatting>
  <conditionalFormatting sqref="Y45">
    <cfRule type="containsErrors" dxfId="394" priority="25">
      <formula>ISERROR(Y45)</formula>
    </cfRule>
  </conditionalFormatting>
  <conditionalFormatting sqref="AE45">
    <cfRule type="cellIs" dxfId="393" priority="19" stopIfTrue="1" operator="between">
      <formula>40</formula>
      <formula>24</formula>
    </cfRule>
    <cfRule type="cellIs" dxfId="392" priority="20" stopIfTrue="1" operator="between">
      <formula>8</formula>
      <formula>6</formula>
    </cfRule>
    <cfRule type="cellIs" dxfId="391" priority="21" stopIfTrue="1" operator="between">
      <formula>4</formula>
      <formula>2</formula>
    </cfRule>
    <cfRule type="cellIs" dxfId="390" priority="22" stopIfTrue="1" operator="between">
      <formula>10</formula>
      <formula>20</formula>
    </cfRule>
    <cfRule type="cellIs" dxfId="389" priority="23" stopIfTrue="1" operator="between">
      <formula>8</formula>
      <formula>6</formula>
    </cfRule>
    <cfRule type="cellIs" dxfId="388" priority="24" stopIfTrue="1" operator="between">
      <formula>4</formula>
      <formula>2</formula>
    </cfRule>
  </conditionalFormatting>
  <conditionalFormatting sqref="T34 W34">
    <cfRule type="containsText" dxfId="387" priority="17" operator="containsText" text="MEDIO">
      <formula>NOT(ISERROR(SEARCH("MEDIO",T34)))</formula>
    </cfRule>
    <cfRule type="colorScale" priority="18">
      <colorScale>
        <cfvo type="num" val="6"/>
        <cfvo type="percentile" val="9"/>
        <cfvo type="num" val="24"/>
        <color rgb="FF92D050"/>
        <color rgb="FFFFFF00"/>
        <color rgb="FFFF0000"/>
      </colorScale>
    </cfRule>
  </conditionalFormatting>
  <conditionalFormatting sqref="T34 W34">
    <cfRule type="containsText" dxfId="386" priority="16" operator="containsText" text="ALTO">
      <formula>NOT(ISERROR(SEARCH("ALTO",T34)))</formula>
    </cfRule>
  </conditionalFormatting>
  <conditionalFormatting sqref="T34 W34">
    <cfRule type="containsText" dxfId="385" priority="15" operator="containsText" text="MUY ALTO">
      <formula>NOT(ISERROR(SEARCH("MUY ALTO",T34)))</formula>
    </cfRule>
  </conditionalFormatting>
  <conditionalFormatting sqref="X34">
    <cfRule type="expression" dxfId="384" priority="12" stopIfTrue="1">
      <formula>NOT(ISERROR(SEARCH("NO ACEPTABLE",X34)))</formula>
    </cfRule>
    <cfRule type="expression" dxfId="383" priority="13" stopIfTrue="1">
      <formula>NOT(ISERROR(SEARCH("CONTROL ESPECIFICO",X34)))</formula>
    </cfRule>
    <cfRule type="expression" dxfId="382" priority="14" stopIfTrue="1">
      <formula>NOT(ISERROR(SEARCH("ACEPTABLE",X34)))</formula>
    </cfRule>
  </conditionalFormatting>
  <conditionalFormatting sqref="T37">
    <cfRule type="containsText" dxfId="381" priority="10" operator="containsText" text="MEDIO">
      <formula>NOT(ISERROR(SEARCH("MEDIO",T37)))</formula>
    </cfRule>
    <cfRule type="colorScale" priority="11">
      <colorScale>
        <cfvo type="num" val="6"/>
        <cfvo type="percentile" val="9"/>
        <cfvo type="num" val="24"/>
        <color rgb="FF92D050"/>
        <color rgb="FFFFFF00"/>
        <color rgb="FFFF0000"/>
      </colorScale>
    </cfRule>
  </conditionalFormatting>
  <conditionalFormatting sqref="T37">
    <cfRule type="containsText" dxfId="380" priority="9" operator="containsText" text="ALTO">
      <formula>NOT(ISERROR(SEARCH("ALTO",T37)))</formula>
    </cfRule>
  </conditionalFormatting>
  <conditionalFormatting sqref="T37">
    <cfRule type="containsText" dxfId="379" priority="8" operator="containsText" text="MUY ALTO">
      <formula>NOT(ISERROR(SEARCH("MUY ALTO",T37)))</formula>
    </cfRule>
  </conditionalFormatting>
  <conditionalFormatting sqref="W37">
    <cfRule type="containsText" dxfId="378" priority="6" operator="containsText" text="MEDIO">
      <formula>NOT(ISERROR(SEARCH("MEDIO",W37)))</formula>
    </cfRule>
    <cfRule type="colorScale" priority="7">
      <colorScale>
        <cfvo type="num" val="6"/>
        <cfvo type="percentile" val="9"/>
        <cfvo type="num" val="24"/>
        <color rgb="FF92D050"/>
        <color rgb="FFFFFF00"/>
        <color rgb="FFFF0000"/>
      </colorScale>
    </cfRule>
  </conditionalFormatting>
  <conditionalFormatting sqref="W37">
    <cfRule type="containsText" dxfId="377" priority="5" operator="containsText" text="ALTO">
      <formula>NOT(ISERROR(SEARCH("ALTO",W37)))</formula>
    </cfRule>
  </conditionalFormatting>
  <conditionalFormatting sqref="W37">
    <cfRule type="containsText" dxfId="376" priority="4" operator="containsText" text="MUY ALTO">
      <formula>NOT(ISERROR(SEARCH("MUY ALTO",W37)))</formula>
    </cfRule>
  </conditionalFormatting>
  <conditionalFormatting sqref="X37">
    <cfRule type="expression" dxfId="375" priority="1" stopIfTrue="1">
      <formula>NOT(ISERROR(SEARCH("NO ACEPTABLE",X37)))</formula>
    </cfRule>
    <cfRule type="expression" dxfId="374" priority="2" stopIfTrue="1">
      <formula>NOT(ISERROR(SEARCH("CONTROL ESPECIFICO",X37)))</formula>
    </cfRule>
    <cfRule type="expression" dxfId="373" priority="3" stopIfTrue="1">
      <formula>NOT(ISERROR(SEARCH("ACEPTABLE",X37)))</formula>
    </cfRule>
  </conditionalFormatting>
  <printOptions horizontalCentered="1" verticalCentered="1" gridLines="1"/>
  <pageMargins left="0.39370078740157483" right="0.39370078740157483" top="0.43307086614173229" bottom="0.70866141732283472" header="0.11811023622047245" footer="0.43307086614173229"/>
  <pageSetup paperSize="5" scale="29" fitToHeight="11" orientation="landscape" horizontalDpi="300" verticalDpi="300" r:id="rId1"/>
  <headerFooter alignWithMargins="0">
    <oddHeader xml:space="preserve">&amp;R&amp;"Arial,Normal"Pagina  No. &amp;P </oddHeader>
  </headerFooter>
  <drawing r:id="rId2"/>
  <legacyDrawing r:id="rId3"/>
  <extLst>
    <ext xmlns:x14="http://schemas.microsoft.com/office/spreadsheetml/2009/9/main" uri="{CCE6A557-97BC-4b89-ADB6-D9C93CAAB3DF}">
      <x14:dataValidations xmlns:xm="http://schemas.microsoft.com/office/excel/2006/main" count="3">
        <x14:dataValidation type="list" allowBlank="1" showInputMessage="1" showErrorMessage="1">
          <x14:formula1>
            <xm:f>'TABLA DE PELIGROS '!$O$1:$O$48</xm:f>
          </x14:formula1>
          <xm:sqref>J38:J57 J7:J36</xm:sqref>
        </x14:dataValidation>
        <x14:dataValidation type="list" allowBlank="1" showInputMessage="1" showErrorMessage="1">
          <x14:formula1>
            <xm:f>'TABLA DE PELIGROS '!$B$2:$I$2</xm:f>
          </x14:formula1>
          <xm:sqref>I38:I57 I7:I36</xm:sqref>
        </x14:dataValidation>
        <x14:dataValidation type="list" allowBlank="1" showInputMessage="1" showErrorMessage="1">
          <x14:formula1>
            <xm:f>'[1]TABLA DE PELIGROS '!#REF!</xm:f>
          </x14:formula1>
          <xm:sqref>I37:J37</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syncVertical="1" syncRef="G7" transitionEvaluation="1"/>
  <dimension ref="A1:AQ49"/>
  <sheetViews>
    <sheetView showGridLines="0" showZeros="0" view="pageBreakPreview" topLeftCell="B1" zoomScale="41" zoomScaleNormal="50" zoomScaleSheetLayoutView="41" zoomScalePageLayoutView="40" workbookViewId="0">
      <pane xSplit="5" ySplit="5" topLeftCell="G7" activePane="bottomRight" state="frozen"/>
      <selection activeCell="B1" sqref="B1"/>
      <selection pane="topRight" activeCell="G1" sqref="G1"/>
      <selection pane="bottomLeft" activeCell="B6" sqref="B6"/>
      <selection pane="bottomRight" activeCell="F7" sqref="F7:F20"/>
    </sheetView>
  </sheetViews>
  <sheetFormatPr baseColWidth="10" defaultColWidth="2.77734375" defaultRowHeight="15" x14ac:dyDescent="0.2"/>
  <cols>
    <col min="1" max="1" width="0.5546875" style="28" customWidth="1"/>
    <col min="2" max="2" width="13" style="66" customWidth="1"/>
    <col min="3" max="3" width="10.109375" style="67" customWidth="1"/>
    <col min="4" max="4" width="11" style="67" customWidth="1"/>
    <col min="5" max="5" width="22.109375" style="67" customWidth="1"/>
    <col min="6" max="6" width="31.77734375" style="68" bestFit="1" customWidth="1"/>
    <col min="7" max="7" width="5.77734375" style="29" customWidth="1"/>
    <col min="8" max="8" width="5.77734375" style="28" customWidth="1"/>
    <col min="9" max="9" width="17.88671875" style="68" customWidth="1"/>
    <col min="10" max="10" width="24.77734375" style="68" customWidth="1"/>
    <col min="11" max="11" width="17.109375" style="68" customWidth="1"/>
    <col min="12" max="12" width="17.5546875" style="68" customWidth="1"/>
    <col min="13" max="13" width="4.109375" style="68" customWidth="1"/>
    <col min="14" max="15" width="12.88671875" style="60" customWidth="1"/>
    <col min="16" max="16" width="12.88671875" style="29" customWidth="1"/>
    <col min="17" max="17" width="6.33203125" style="29" customWidth="1"/>
    <col min="18" max="18" width="6.5546875" style="29" customWidth="1"/>
    <col min="19" max="22" width="9.21875" style="29" customWidth="1"/>
    <col min="23" max="23" width="6.77734375" style="29" customWidth="1"/>
    <col min="24" max="24" width="12.77734375" style="29" customWidth="1"/>
    <col min="25" max="25" width="20.5546875" style="29" customWidth="1"/>
    <col min="26" max="26" width="4.33203125" style="29" customWidth="1"/>
    <col min="27" max="27" width="6.5546875" style="29" customWidth="1"/>
    <col min="28" max="28" width="4.77734375" style="29" customWidth="1"/>
    <col min="29" max="29" width="10.109375" style="29" customWidth="1"/>
    <col min="30" max="31" width="20.77734375" style="29" customWidth="1"/>
    <col min="32" max="32" width="40.88671875" style="29" customWidth="1"/>
    <col min="33" max="33" width="54.6640625" style="29" customWidth="1"/>
    <col min="34" max="34" width="19.109375" style="29" customWidth="1"/>
    <col min="35" max="35" width="13.44140625" style="28" customWidth="1"/>
    <col min="36" max="36" width="8.5546875" style="28" customWidth="1"/>
    <col min="37" max="37" width="27.88671875" style="28" customWidth="1"/>
    <col min="38" max="16384" width="2.77734375" style="28"/>
  </cols>
  <sheetData>
    <row r="1" spans="2:43" ht="12.75" customHeight="1" thickBot="1" x14ac:dyDescent="0.25">
      <c r="B1" s="28"/>
      <c r="C1" s="28"/>
      <c r="D1" s="28"/>
      <c r="E1" s="28"/>
      <c r="F1" s="28"/>
      <c r="G1" s="28"/>
      <c r="I1" s="28"/>
      <c r="J1" s="28"/>
      <c r="K1" s="28"/>
      <c r="L1" s="28"/>
      <c r="M1" s="28"/>
      <c r="N1" s="165"/>
      <c r="O1" s="165"/>
      <c r="P1" s="165"/>
      <c r="Q1" s="165"/>
      <c r="R1" s="165"/>
      <c r="S1" s="165"/>
      <c r="T1" s="165"/>
      <c r="U1" s="165"/>
      <c r="V1" s="165"/>
      <c r="W1" s="60"/>
      <c r="X1" s="60"/>
      <c r="AI1" s="29"/>
      <c r="AJ1" s="29"/>
      <c r="AK1" s="29"/>
      <c r="AL1" s="29"/>
      <c r="AM1" s="29"/>
      <c r="AN1" s="29"/>
      <c r="AO1" s="29"/>
      <c r="AP1" s="29"/>
      <c r="AQ1" s="29"/>
    </row>
    <row r="2" spans="2:43" ht="48.75" customHeight="1" thickBot="1" x14ac:dyDescent="0.25">
      <c r="B2" s="166"/>
      <c r="C2" s="167"/>
      <c r="D2" s="167"/>
      <c r="E2" s="167"/>
      <c r="F2" s="168"/>
      <c r="G2" s="172" t="s">
        <v>199</v>
      </c>
      <c r="H2" s="173"/>
      <c r="I2" s="173"/>
      <c r="J2" s="173"/>
      <c r="K2" s="173"/>
      <c r="L2" s="173"/>
      <c r="M2" s="173"/>
      <c r="N2" s="173"/>
      <c r="O2" s="173"/>
      <c r="P2" s="173"/>
      <c r="Q2" s="173"/>
      <c r="R2" s="173"/>
      <c r="S2" s="173"/>
      <c r="T2" s="173"/>
      <c r="U2" s="173"/>
      <c r="V2" s="173"/>
      <c r="W2" s="173"/>
      <c r="X2" s="173"/>
      <c r="Y2" s="173"/>
      <c r="Z2" s="173"/>
      <c r="AA2" s="173"/>
      <c r="AB2" s="173"/>
      <c r="AC2" s="173"/>
      <c r="AD2" s="173"/>
      <c r="AE2" s="174"/>
      <c r="AF2" s="175"/>
      <c r="AG2" s="177" t="s">
        <v>586</v>
      </c>
      <c r="AH2" s="178"/>
    </row>
    <row r="3" spans="2:43" ht="59.25" customHeight="1" thickBot="1" x14ac:dyDescent="0.25">
      <c r="B3" s="169"/>
      <c r="C3" s="170"/>
      <c r="D3" s="170"/>
      <c r="E3" s="170"/>
      <c r="F3" s="171"/>
      <c r="G3" s="179" t="s">
        <v>574</v>
      </c>
      <c r="H3" s="180"/>
      <c r="I3" s="180"/>
      <c r="J3" s="180"/>
      <c r="K3" s="180"/>
      <c r="L3" s="180"/>
      <c r="M3" s="180"/>
      <c r="N3" s="180"/>
      <c r="O3" s="180"/>
      <c r="P3" s="180"/>
      <c r="Q3" s="180"/>
      <c r="R3" s="180"/>
      <c r="S3" s="180"/>
      <c r="T3" s="180"/>
      <c r="U3" s="180"/>
      <c r="V3" s="180"/>
      <c r="W3" s="180"/>
      <c r="X3" s="180"/>
      <c r="Y3" s="180"/>
      <c r="Z3" s="180"/>
      <c r="AA3" s="180"/>
      <c r="AB3" s="180"/>
      <c r="AC3" s="180"/>
      <c r="AD3" s="180"/>
      <c r="AE3" s="181"/>
      <c r="AF3" s="176"/>
      <c r="AG3" s="177" t="s">
        <v>201</v>
      </c>
      <c r="AH3" s="178"/>
    </row>
    <row r="4" spans="2:43" s="61" customFormat="1" ht="13.5" customHeight="1" thickBot="1" x14ac:dyDescent="0.25">
      <c r="B4" s="150" t="s">
        <v>194</v>
      </c>
      <c r="C4" s="151"/>
      <c r="D4" s="151"/>
      <c r="E4" s="151"/>
      <c r="F4" s="151"/>
      <c r="G4" s="151"/>
      <c r="H4" s="151"/>
      <c r="I4" s="151"/>
      <c r="J4" s="151"/>
      <c r="K4" s="151"/>
      <c r="L4" s="151"/>
      <c r="M4" s="151"/>
      <c r="N4" s="151"/>
      <c r="O4" s="151"/>
      <c r="P4" s="151"/>
      <c r="Q4" s="151"/>
      <c r="R4" s="151"/>
      <c r="S4" s="151"/>
      <c r="T4" s="151"/>
      <c r="U4" s="151"/>
      <c r="V4" s="151"/>
      <c r="W4" s="151"/>
      <c r="X4" s="151"/>
      <c r="Y4" s="151"/>
      <c r="Z4" s="151"/>
      <c r="AA4" s="151"/>
      <c r="AB4" s="151"/>
      <c r="AC4" s="151"/>
      <c r="AD4" s="151"/>
      <c r="AE4" s="151"/>
      <c r="AF4" s="151"/>
      <c r="AG4" s="151"/>
      <c r="AH4" s="152"/>
      <c r="AO4" s="62"/>
    </row>
    <row r="5" spans="2:43" s="27" customFormat="1" ht="39.75" customHeight="1" thickBot="1" x14ac:dyDescent="0.25">
      <c r="B5" s="153" t="s">
        <v>3</v>
      </c>
      <c r="C5" s="153" t="s">
        <v>4</v>
      </c>
      <c r="D5" s="153" t="s">
        <v>34</v>
      </c>
      <c r="E5" s="153" t="s">
        <v>5</v>
      </c>
      <c r="F5" s="153" t="s">
        <v>32</v>
      </c>
      <c r="G5" s="155" t="s">
        <v>193</v>
      </c>
      <c r="H5" s="156"/>
      <c r="I5" s="157" t="s">
        <v>0</v>
      </c>
      <c r="J5" s="158"/>
      <c r="K5" s="141" t="s">
        <v>195</v>
      </c>
      <c r="L5" s="153" t="s">
        <v>10</v>
      </c>
      <c r="M5" s="160" t="s">
        <v>230</v>
      </c>
      <c r="N5" s="157" t="s">
        <v>21</v>
      </c>
      <c r="O5" s="159"/>
      <c r="P5" s="158"/>
      <c r="Q5" s="157" t="s">
        <v>559</v>
      </c>
      <c r="R5" s="159"/>
      <c r="S5" s="159"/>
      <c r="T5" s="159"/>
      <c r="U5" s="159"/>
      <c r="V5" s="159"/>
      <c r="W5" s="158"/>
      <c r="X5" s="139" t="s">
        <v>560</v>
      </c>
      <c r="Y5" s="141" t="s">
        <v>25</v>
      </c>
      <c r="Z5" s="162" t="s">
        <v>577</v>
      </c>
      <c r="AA5" s="163"/>
      <c r="AB5" s="164"/>
      <c r="AC5" s="141" t="s">
        <v>26</v>
      </c>
      <c r="AD5" s="157" t="s">
        <v>563</v>
      </c>
      <c r="AE5" s="159"/>
      <c r="AF5" s="159"/>
      <c r="AG5" s="159"/>
      <c r="AH5" s="158"/>
    </row>
    <row r="6" spans="2:43" s="27" customFormat="1" ht="95.25" customHeight="1" thickBot="1" x14ac:dyDescent="0.25">
      <c r="B6" s="154"/>
      <c r="C6" s="154"/>
      <c r="D6" s="154"/>
      <c r="E6" s="154"/>
      <c r="F6" s="154"/>
      <c r="G6" s="79" t="s">
        <v>6</v>
      </c>
      <c r="H6" s="136" t="s">
        <v>7</v>
      </c>
      <c r="I6" s="80" t="s">
        <v>554</v>
      </c>
      <c r="J6" s="80" t="s">
        <v>555</v>
      </c>
      <c r="K6" s="142"/>
      <c r="L6" s="154"/>
      <c r="M6" s="161"/>
      <c r="N6" s="137" t="s">
        <v>11</v>
      </c>
      <c r="O6" s="137" t="s">
        <v>1</v>
      </c>
      <c r="P6" s="137" t="s">
        <v>2</v>
      </c>
      <c r="Q6" s="81" t="s">
        <v>12</v>
      </c>
      <c r="R6" s="81" t="s">
        <v>556</v>
      </c>
      <c r="S6" s="81" t="s">
        <v>22</v>
      </c>
      <c r="T6" s="81" t="s">
        <v>557</v>
      </c>
      <c r="U6" s="81" t="s">
        <v>14</v>
      </c>
      <c r="V6" s="81" t="s">
        <v>15</v>
      </c>
      <c r="W6" s="81" t="s">
        <v>558</v>
      </c>
      <c r="X6" s="81" t="s">
        <v>17</v>
      </c>
      <c r="Y6" s="142"/>
      <c r="Z6" s="138" t="s">
        <v>575</v>
      </c>
      <c r="AA6" s="138" t="s">
        <v>576</v>
      </c>
      <c r="AB6" s="125" t="s">
        <v>578</v>
      </c>
      <c r="AC6" s="142"/>
      <c r="AD6" s="81" t="s">
        <v>561</v>
      </c>
      <c r="AE6" s="81" t="s">
        <v>562</v>
      </c>
      <c r="AF6" s="81" t="s">
        <v>565</v>
      </c>
      <c r="AG6" s="81" t="s">
        <v>564</v>
      </c>
      <c r="AH6" s="81" t="s">
        <v>33</v>
      </c>
    </row>
    <row r="7" spans="2:43" s="27" customFormat="1" ht="122.25" customHeight="1" x14ac:dyDescent="0.2">
      <c r="B7" s="143" t="s">
        <v>643</v>
      </c>
      <c r="C7" s="146" t="s">
        <v>644</v>
      </c>
      <c r="D7" s="148" t="s">
        <v>645</v>
      </c>
      <c r="E7" s="148" t="s">
        <v>598</v>
      </c>
      <c r="F7" s="148" t="s">
        <v>646</v>
      </c>
      <c r="G7" s="126" t="s">
        <v>23</v>
      </c>
      <c r="I7" s="83" t="s">
        <v>196</v>
      </c>
      <c r="J7" s="83" t="s">
        <v>198</v>
      </c>
      <c r="K7" s="83" t="s">
        <v>592</v>
      </c>
      <c r="L7" s="84" t="s">
        <v>478</v>
      </c>
      <c r="M7" s="84">
        <v>8</v>
      </c>
      <c r="N7" s="85" t="s">
        <v>7</v>
      </c>
      <c r="O7" s="85" t="s">
        <v>7</v>
      </c>
      <c r="P7" s="85" t="s">
        <v>7</v>
      </c>
      <c r="Q7" s="63">
        <v>2</v>
      </c>
      <c r="R7" s="69">
        <v>4</v>
      </c>
      <c r="S7" s="69">
        <f>Q7*R7</f>
        <v>8</v>
      </c>
      <c r="T7" s="69" t="str">
        <f>IF(AND(S7&gt;=0,S7&lt;6),"BAJO",IF(AND(S7&gt;=6,S7&lt;9),"MEDIO",IF(AND(S7&gt;=9,S7&lt;21),"ALTO",IF(AND(S7&gt;=21,S7&lt;=24),"MUY ALTO"))))</f>
        <v>MEDIO</v>
      </c>
      <c r="U7" s="69">
        <v>25</v>
      </c>
      <c r="V7" s="69">
        <f>+S7*U7</f>
        <v>200</v>
      </c>
      <c r="W7" s="70" t="str">
        <f t="shared" ref="W7:W20" si="0">IF(AND(V7&gt;=0,V7&lt;20),"IV",IF(AND(V7&gt;=40,V7&lt;120),"III",IF(AND(V7&gt;=150,V7&lt;500),"II",IF(AND(V7&gt;=600,V7&lt;=4000),"I"))))</f>
        <v>II</v>
      </c>
      <c r="X7" s="71" t="str">
        <f>IF(V7&gt;=0,IF(V7&lt;=20,"ACEPTABLE",IF(V7&gt;=21,IF(V7&lt;=120,"ACEPTABLE",IF(V7&gt;=41,IF(V7&lt;=500,"NO. ACEPTABLE O ACEPTABLE CON CONTROL ESPECIFICO","NO ACEPTABLE")))," ")))</f>
        <v>NO. ACEPTABLE O ACEPTABLE CON CONTROL ESPECIFICO</v>
      </c>
      <c r="Y7" s="83" t="s">
        <v>480</v>
      </c>
      <c r="Z7" s="83"/>
      <c r="AA7" s="83"/>
      <c r="AB7" s="83">
        <v>66</v>
      </c>
      <c r="AC7" s="83" t="s">
        <v>221</v>
      </c>
      <c r="AD7" s="83" t="s">
        <v>209</v>
      </c>
      <c r="AE7" s="83" t="s">
        <v>209</v>
      </c>
      <c r="AF7" s="83" t="s">
        <v>209</v>
      </c>
      <c r="AG7" s="83" t="s">
        <v>593</v>
      </c>
      <c r="AH7" s="83" t="s">
        <v>232</v>
      </c>
    </row>
    <row r="8" spans="2:43" s="27" customFormat="1" ht="122.25" customHeight="1" x14ac:dyDescent="0.2">
      <c r="B8" s="144"/>
      <c r="C8" s="147"/>
      <c r="D8" s="149"/>
      <c r="E8" s="149"/>
      <c r="F8" s="149"/>
      <c r="G8" s="83"/>
      <c r="H8" s="85" t="s">
        <v>23</v>
      </c>
      <c r="I8" s="83" t="s">
        <v>196</v>
      </c>
      <c r="J8" s="83" t="s">
        <v>198</v>
      </c>
      <c r="K8" s="83" t="s">
        <v>594</v>
      </c>
      <c r="L8" s="84" t="s">
        <v>478</v>
      </c>
      <c r="M8" s="84">
        <v>8</v>
      </c>
      <c r="N8" s="85" t="s">
        <v>7</v>
      </c>
      <c r="O8" s="85" t="s">
        <v>7</v>
      </c>
      <c r="P8" s="85" t="s">
        <v>7</v>
      </c>
      <c r="Q8" s="63">
        <v>2</v>
      </c>
      <c r="R8" s="69">
        <v>4</v>
      </c>
      <c r="S8" s="69">
        <f>Q8*R8</f>
        <v>8</v>
      </c>
      <c r="T8" s="69" t="str">
        <f>IF(AND(S8&gt;=0,S8&lt;6),"BAJO",IF(AND(S8&gt;=6,S8&lt;9),"MEDIO",IF(AND(S8&gt;=9,S8&lt;21),"ALTO",IF(AND(S8&gt;=21,S8&lt;=24),"MUY ALTO"))))</f>
        <v>MEDIO</v>
      </c>
      <c r="U8" s="69">
        <v>25</v>
      </c>
      <c r="V8" s="69">
        <f>+S8*U8</f>
        <v>200</v>
      </c>
      <c r="W8" s="70" t="str">
        <f>IF(AND(V8&gt;=0,V8&lt;20),"IV",IF(AND(V8&gt;=40,V8&lt;120),"III",IF(AND(V8&gt;=150,V8&lt;500),"II",IF(AND(V8&gt;=600,V8&lt;=4000),"I"))))</f>
        <v>II</v>
      </c>
      <c r="X8" s="71" t="str">
        <f>IF(V8&gt;=0,IF(V8&lt;=20,"ACEPTABLE",IF(V8&gt;=21,IF(V8&lt;=120,"ACEPTABLE",IF(V8&gt;=41,IF(V8&lt;=500,"NO. ACEPTABLE O ACEPTABLE CON CONTROL ESPECIFICO","NO ACEPTABLE")))," ")))</f>
        <v>NO. ACEPTABLE O ACEPTABLE CON CONTROL ESPECIFICO</v>
      </c>
      <c r="Y8" s="83" t="s">
        <v>480</v>
      </c>
      <c r="Z8" s="83"/>
      <c r="AA8" s="83"/>
      <c r="AB8" s="83">
        <v>66</v>
      </c>
      <c r="AC8" s="83" t="s">
        <v>221</v>
      </c>
      <c r="AD8" s="83" t="s">
        <v>209</v>
      </c>
      <c r="AE8" s="83" t="s">
        <v>209</v>
      </c>
      <c r="AF8" s="83" t="s">
        <v>209</v>
      </c>
      <c r="AG8" s="83" t="s">
        <v>593</v>
      </c>
      <c r="AH8" s="83" t="s">
        <v>232</v>
      </c>
    </row>
    <row r="9" spans="2:43" s="27" customFormat="1" ht="159" customHeight="1" x14ac:dyDescent="0.2">
      <c r="B9" s="144"/>
      <c r="C9" s="147"/>
      <c r="D9" s="149"/>
      <c r="E9" s="149"/>
      <c r="F9" s="149"/>
      <c r="G9" s="85" t="s">
        <v>23</v>
      </c>
      <c r="H9" s="85"/>
      <c r="I9" s="85" t="s">
        <v>567</v>
      </c>
      <c r="J9" s="85" t="s">
        <v>153</v>
      </c>
      <c r="K9" s="85" t="s">
        <v>655</v>
      </c>
      <c r="L9" s="86" t="s">
        <v>597</v>
      </c>
      <c r="M9" s="86">
        <v>8</v>
      </c>
      <c r="N9" s="85" t="s">
        <v>7</v>
      </c>
      <c r="O9" s="85" t="s">
        <v>7</v>
      </c>
      <c r="P9" s="85" t="s">
        <v>7</v>
      </c>
      <c r="Q9" s="77">
        <v>2</v>
      </c>
      <c r="R9" s="64">
        <v>4</v>
      </c>
      <c r="S9" s="64">
        <f>Q9*R9</f>
        <v>8</v>
      </c>
      <c r="T9" s="64" t="str">
        <f>IF(AND(S9&gt;=0,S9&lt;6),"BAJO",IF(AND(S9&gt;=6,S9&lt;9),"MEDIO",IF(AND(S9&gt;=9,S9&lt;21),"ALTO",IF(AND(S9&gt;=21,S9&lt;=24),"MUY ALTO"))))</f>
        <v>MEDIO</v>
      </c>
      <c r="U9" s="64">
        <v>25</v>
      </c>
      <c r="V9" s="64">
        <f>+S9*U9</f>
        <v>200</v>
      </c>
      <c r="W9" s="64" t="str">
        <f>IF(AND(V9&gt;=0,V9&lt;20),"IV",IF(AND(V9&gt;=40,V9&lt;120),"III",IF(AND(V9&gt;=150,V9&lt;500),"II",IF(AND(V9&gt;=600,V9&lt;=4000),"I"))))</f>
        <v>II</v>
      </c>
      <c r="X9" s="65" t="str">
        <f t="shared" ref="X9:X20" si="1">IF(V9&gt;=0,IF(V9&lt;=20,"ACEPTABLE",IF(V9&gt;=21,IF(V9&lt;=120,"ACEPTABLE",IF(V9&gt;=41,IF(V9&lt;=500,"NO. ACEPTABLE O ACEPTABLE CON CONTROL ESPECIFICO","NO ACEPTABLE")))," ")))</f>
        <v>NO. ACEPTABLE O ACEPTABLE CON CONTROL ESPECIFICO</v>
      </c>
      <c r="Y9" s="86" t="s">
        <v>530</v>
      </c>
      <c r="Z9" s="86"/>
      <c r="AA9" s="86"/>
      <c r="AB9" s="86">
        <v>66</v>
      </c>
      <c r="AC9" s="88" t="s">
        <v>223</v>
      </c>
      <c r="AD9" s="85" t="s">
        <v>209</v>
      </c>
      <c r="AE9" s="85" t="s">
        <v>209</v>
      </c>
      <c r="AF9" s="83" t="s">
        <v>209</v>
      </c>
      <c r="AG9" s="85" t="s">
        <v>656</v>
      </c>
      <c r="AH9" s="85" t="s">
        <v>529</v>
      </c>
    </row>
    <row r="10" spans="2:43" s="27" customFormat="1" ht="159" customHeight="1" x14ac:dyDescent="0.2">
      <c r="B10" s="144"/>
      <c r="C10" s="147"/>
      <c r="D10" s="149"/>
      <c r="E10" s="149"/>
      <c r="F10" s="149"/>
      <c r="G10" s="87" t="s">
        <v>23</v>
      </c>
      <c r="H10" s="88"/>
      <c r="I10" s="85" t="s">
        <v>149</v>
      </c>
      <c r="J10" s="85" t="s">
        <v>226</v>
      </c>
      <c r="K10" s="85" t="s">
        <v>653</v>
      </c>
      <c r="L10" s="89" t="s">
        <v>231</v>
      </c>
      <c r="M10" s="89">
        <v>8</v>
      </c>
      <c r="N10" s="85" t="s">
        <v>7</v>
      </c>
      <c r="O10" s="85" t="s">
        <v>7</v>
      </c>
      <c r="P10" s="85" t="s">
        <v>7</v>
      </c>
      <c r="Q10" s="63">
        <v>4</v>
      </c>
      <c r="R10" s="69">
        <v>4</v>
      </c>
      <c r="S10" s="69">
        <f>Q10*R10</f>
        <v>16</v>
      </c>
      <c r="T10" s="69" t="str">
        <f>IF(AND(S10&gt;=0,S10&lt;6),"BAJO",IF(AND(S10&gt;=6,S10&lt;9),"MEDIO",IF(AND(S10&gt;=9,S10&lt;21),"ALTO",IF(AND(S10&gt;=21,S10&lt;=24),"MUY ALTO"))))</f>
        <v>ALTO</v>
      </c>
      <c r="U10" s="69">
        <v>60</v>
      </c>
      <c r="V10" s="69">
        <f>+S10*U10</f>
        <v>960</v>
      </c>
      <c r="W10" s="70" t="str">
        <f t="shared" ref="W10" si="2">IF(AND(V10&gt;=0,V10&lt;20),"IV",IF(AND(V10&gt;=40,V10&lt;120),"III",IF(AND(V10&gt;=150,V10&lt;500),"II",IF(AND(V10&gt;=600,V10&lt;=4000),"I"))))</f>
        <v>I</v>
      </c>
      <c r="X10" s="71" t="str">
        <f>IF(V10&gt;=0,IF(V10&lt;=20,"ACEPTABLE",IF(V10&gt;=21,IF(V10&lt;=120,"ACEPTABLE",IF(V10&gt;=41,IF(V10&lt;=500,"NO. ACEPTABLE O ACEPTABLE CON CONTROL ESPECIFICO","NO ACEPTABLE")))," ")))</f>
        <v>NO ACEPTABLE</v>
      </c>
      <c r="Y10" s="83" t="s">
        <v>269</v>
      </c>
      <c r="Z10" s="86"/>
      <c r="AA10" s="86"/>
      <c r="AB10" s="86">
        <v>66</v>
      </c>
      <c r="AC10" s="88" t="s">
        <v>223</v>
      </c>
      <c r="AD10" s="85" t="s">
        <v>209</v>
      </c>
      <c r="AE10" s="85" t="s">
        <v>209</v>
      </c>
      <c r="AF10" s="85" t="s">
        <v>209</v>
      </c>
      <c r="AG10" s="85" t="s">
        <v>654</v>
      </c>
      <c r="AH10" s="85"/>
    </row>
    <row r="11" spans="2:43" s="27" customFormat="1" ht="122.25" customHeight="1" x14ac:dyDescent="0.2">
      <c r="B11" s="144"/>
      <c r="C11" s="147"/>
      <c r="D11" s="149"/>
      <c r="E11" s="149"/>
      <c r="F11" s="149"/>
      <c r="G11" s="87" t="s">
        <v>23</v>
      </c>
      <c r="H11" s="88"/>
      <c r="I11" s="85" t="s">
        <v>569</v>
      </c>
      <c r="J11" s="85" t="s">
        <v>187</v>
      </c>
      <c r="K11" s="85" t="s">
        <v>483</v>
      </c>
      <c r="L11" s="85" t="s">
        <v>485</v>
      </c>
      <c r="M11" s="85">
        <v>8</v>
      </c>
      <c r="N11" s="85" t="s">
        <v>7</v>
      </c>
      <c r="O11" s="85" t="s">
        <v>7</v>
      </c>
      <c r="P11" s="85" t="s">
        <v>7</v>
      </c>
      <c r="Q11" s="63">
        <v>2</v>
      </c>
      <c r="R11" s="64">
        <v>4</v>
      </c>
      <c r="S11" s="64">
        <f t="shared" ref="S11:S20" si="3">Q11*R11</f>
        <v>8</v>
      </c>
      <c r="T11" s="64" t="str">
        <f t="shared" ref="T11:T20" si="4">IF(AND(S11&gt;=0,S11&lt;6),"BAJO",IF(AND(S11&gt;=6,S11&lt;9),"MEDIO",IF(AND(S11&gt;=9,S11&lt;21),"ALTO",IF(AND(S11&gt;=21,S11&lt;=24),"MUY ALTO"))))</f>
        <v>MEDIO</v>
      </c>
      <c r="U11" s="64">
        <v>60</v>
      </c>
      <c r="V11" s="64">
        <f t="shared" ref="V11:V20" si="5">+S11*U11</f>
        <v>480</v>
      </c>
      <c r="W11" s="64" t="str">
        <f>IF(AND(V11&gt;=0,V11&lt;20),"IV",IF(AND(V11&gt;=40,V11&lt;120),"III",IF(AND(V11&gt;=150,V11&lt;500),"II",IF(AND(V11&gt;=600,V11&lt;=4000),"I"))))</f>
        <v>II</v>
      </c>
      <c r="X11" s="65" t="str">
        <f t="shared" si="1"/>
        <v>NO. ACEPTABLE O ACEPTABLE CON CONTROL ESPECIFICO</v>
      </c>
      <c r="Y11" s="86" t="s">
        <v>486</v>
      </c>
      <c r="Z11" s="86"/>
      <c r="AA11" s="86"/>
      <c r="AB11" s="86">
        <v>66</v>
      </c>
      <c r="AC11" s="88" t="s">
        <v>223</v>
      </c>
      <c r="AD11" s="85" t="s">
        <v>209</v>
      </c>
      <c r="AE11" s="85" t="s">
        <v>209</v>
      </c>
      <c r="AF11" s="85" t="s">
        <v>209</v>
      </c>
      <c r="AG11" s="85" t="s">
        <v>484</v>
      </c>
      <c r="AH11" s="85" t="s">
        <v>236</v>
      </c>
    </row>
    <row r="12" spans="2:43" s="27" customFormat="1" ht="122.25" customHeight="1" x14ac:dyDescent="0.2">
      <c r="B12" s="144"/>
      <c r="C12" s="147"/>
      <c r="D12" s="149"/>
      <c r="E12" s="149"/>
      <c r="F12" s="149"/>
      <c r="G12" s="87" t="s">
        <v>23</v>
      </c>
      <c r="H12" s="88"/>
      <c r="I12" s="85" t="s">
        <v>30</v>
      </c>
      <c r="J12" s="85" t="s">
        <v>173</v>
      </c>
      <c r="K12" s="85" t="s">
        <v>237</v>
      </c>
      <c r="L12" s="85" t="s">
        <v>570</v>
      </c>
      <c r="M12" s="85">
        <v>8</v>
      </c>
      <c r="N12" s="85" t="s">
        <v>7</v>
      </c>
      <c r="O12" s="85" t="s">
        <v>7</v>
      </c>
      <c r="P12" s="85" t="s">
        <v>7</v>
      </c>
      <c r="Q12" s="63">
        <v>2</v>
      </c>
      <c r="R12" s="64">
        <v>4</v>
      </c>
      <c r="S12" s="64">
        <f t="shared" si="3"/>
        <v>8</v>
      </c>
      <c r="T12" s="64" t="str">
        <f t="shared" si="4"/>
        <v>MEDIO</v>
      </c>
      <c r="U12" s="64">
        <v>60</v>
      </c>
      <c r="V12" s="64">
        <f t="shared" si="5"/>
        <v>480</v>
      </c>
      <c r="W12" s="64" t="str">
        <f t="shared" si="0"/>
        <v>II</v>
      </c>
      <c r="X12" s="65" t="str">
        <f t="shared" si="1"/>
        <v>NO. ACEPTABLE O ACEPTABLE CON CONTROL ESPECIFICO</v>
      </c>
      <c r="Y12" s="86" t="s">
        <v>204</v>
      </c>
      <c r="Z12" s="86"/>
      <c r="AA12" s="86"/>
      <c r="AB12" s="86">
        <v>66</v>
      </c>
      <c r="AC12" s="85" t="s">
        <v>225</v>
      </c>
      <c r="AD12" s="85" t="s">
        <v>209</v>
      </c>
      <c r="AE12" s="85" t="s">
        <v>209</v>
      </c>
      <c r="AF12" s="85" t="s">
        <v>209</v>
      </c>
      <c r="AG12" s="85" t="s">
        <v>210</v>
      </c>
      <c r="AH12" s="85"/>
    </row>
    <row r="13" spans="2:43" s="27" customFormat="1" ht="207.75" customHeight="1" x14ac:dyDescent="0.2">
      <c r="B13" s="144"/>
      <c r="C13" s="147"/>
      <c r="D13" s="149"/>
      <c r="E13" s="149"/>
      <c r="F13" s="149"/>
      <c r="G13" s="87" t="s">
        <v>23</v>
      </c>
      <c r="H13" s="88"/>
      <c r="I13" s="85" t="s">
        <v>151</v>
      </c>
      <c r="J13" s="85" t="s">
        <v>156</v>
      </c>
      <c r="K13" s="85" t="s">
        <v>648</v>
      </c>
      <c r="L13" s="85" t="s">
        <v>239</v>
      </c>
      <c r="M13" s="85">
        <v>7</v>
      </c>
      <c r="N13" s="85" t="s">
        <v>7</v>
      </c>
      <c r="O13" s="85" t="s">
        <v>7</v>
      </c>
      <c r="P13" s="85" t="s">
        <v>7</v>
      </c>
      <c r="Q13" s="63">
        <v>2</v>
      </c>
      <c r="R13" s="64">
        <v>4</v>
      </c>
      <c r="S13" s="64">
        <f t="shared" si="3"/>
        <v>8</v>
      </c>
      <c r="T13" s="64" t="str">
        <f t="shared" si="4"/>
        <v>MEDIO</v>
      </c>
      <c r="U13" s="64">
        <v>60</v>
      </c>
      <c r="V13" s="64">
        <f t="shared" si="5"/>
        <v>480</v>
      </c>
      <c r="W13" s="64" t="str">
        <f t="shared" si="0"/>
        <v>II</v>
      </c>
      <c r="X13" s="65" t="str">
        <f t="shared" si="1"/>
        <v>NO. ACEPTABLE O ACEPTABLE CON CONTROL ESPECIFICO</v>
      </c>
      <c r="Y13" s="89" t="s">
        <v>205</v>
      </c>
      <c r="Z13" s="89"/>
      <c r="AA13" s="89"/>
      <c r="AB13" s="89">
        <v>66</v>
      </c>
      <c r="AC13" s="85" t="s">
        <v>219</v>
      </c>
      <c r="AD13" s="85" t="s">
        <v>209</v>
      </c>
      <c r="AE13" s="85" t="s">
        <v>209</v>
      </c>
      <c r="AF13" s="85" t="s">
        <v>209</v>
      </c>
      <c r="AG13" s="85" t="s">
        <v>488</v>
      </c>
      <c r="AH13" s="85" t="s">
        <v>240</v>
      </c>
    </row>
    <row r="14" spans="2:43" s="27" customFormat="1" ht="207.75" customHeight="1" x14ac:dyDescent="0.2">
      <c r="B14" s="144"/>
      <c r="C14" s="147"/>
      <c r="D14" s="149"/>
      <c r="E14" s="149"/>
      <c r="F14" s="149"/>
      <c r="G14" s="87" t="s">
        <v>23</v>
      </c>
      <c r="H14" s="88"/>
      <c r="I14" s="85" t="s">
        <v>151</v>
      </c>
      <c r="J14" s="85" t="s">
        <v>169</v>
      </c>
      <c r="K14" s="85" t="s">
        <v>651</v>
      </c>
      <c r="L14" s="89" t="s">
        <v>241</v>
      </c>
      <c r="M14" s="89">
        <v>7</v>
      </c>
      <c r="N14" s="85" t="s">
        <v>7</v>
      </c>
      <c r="O14" s="85" t="s">
        <v>7</v>
      </c>
      <c r="P14" s="85" t="s">
        <v>7</v>
      </c>
      <c r="Q14" s="63">
        <v>2</v>
      </c>
      <c r="R14" s="64">
        <v>3</v>
      </c>
      <c r="S14" s="64">
        <f t="shared" ref="S14" si="6">Q14*R14</f>
        <v>6</v>
      </c>
      <c r="T14" s="64" t="str">
        <f t="shared" ref="T14" si="7">IF(AND(S14&gt;=0,S14&lt;6),"BAJO",IF(AND(S14&gt;=6,S14&lt;9),"MEDIO",IF(AND(S14&gt;=9,S14&lt;21),"ALTO",IF(AND(S14&gt;=21,S14&lt;=24),"MUY ALTO"))))</f>
        <v>MEDIO</v>
      </c>
      <c r="U14" s="64">
        <v>60</v>
      </c>
      <c r="V14" s="64">
        <f t="shared" ref="V14" si="8">+S14*U14</f>
        <v>360</v>
      </c>
      <c r="W14" s="64" t="str">
        <f t="shared" ref="W14" si="9">IF(AND(V14&gt;=0,V14&lt;20),"IV",IF(AND(V14&gt;=40,V14&lt;120),"III",IF(AND(V14&gt;=150,V14&lt;500),"II",IF(AND(V14&gt;=600,V14&lt;=4000),"I"))))</f>
        <v>II</v>
      </c>
      <c r="X14" s="65" t="str">
        <f t="shared" ref="X14" si="10">IF(V14&gt;=0,IF(V14&lt;=20,"ACEPTABLE",IF(V14&gt;=21,IF(V14&lt;=120,"ACEPTABLE",IF(V14&gt;=41,IF(V14&lt;=500,"NO. ACEPTABLE O ACEPTABLE CON CONTROL ESPECIFICO","NO ACEPTABLE")))," ")))</f>
        <v>NO. ACEPTABLE O ACEPTABLE CON CONTROL ESPECIFICO</v>
      </c>
      <c r="Y14" s="89" t="s">
        <v>205</v>
      </c>
      <c r="Z14" s="89"/>
      <c r="AA14" s="89"/>
      <c r="AB14" s="89">
        <v>66</v>
      </c>
      <c r="AC14" s="85" t="s">
        <v>219</v>
      </c>
      <c r="AD14" s="85" t="s">
        <v>209</v>
      </c>
      <c r="AE14" s="85" t="s">
        <v>209</v>
      </c>
      <c r="AF14" s="85" t="s">
        <v>209</v>
      </c>
      <c r="AG14" s="85" t="s">
        <v>652</v>
      </c>
      <c r="AH14" s="85"/>
    </row>
    <row r="15" spans="2:43" s="27" customFormat="1" ht="122.25" customHeight="1" x14ac:dyDescent="0.2">
      <c r="B15" s="144"/>
      <c r="C15" s="147"/>
      <c r="D15" s="149"/>
      <c r="E15" s="149"/>
      <c r="F15" s="149"/>
      <c r="G15" s="87" t="s">
        <v>23</v>
      </c>
      <c r="H15" s="88"/>
      <c r="I15" s="85" t="s">
        <v>151</v>
      </c>
      <c r="J15" s="85" t="s">
        <v>169</v>
      </c>
      <c r="K15" s="89" t="s">
        <v>490</v>
      </c>
      <c r="L15" s="89" t="s">
        <v>241</v>
      </c>
      <c r="M15" s="89">
        <v>7</v>
      </c>
      <c r="N15" s="85" t="s">
        <v>7</v>
      </c>
      <c r="O15" s="85" t="s">
        <v>7</v>
      </c>
      <c r="P15" s="85" t="s">
        <v>7</v>
      </c>
      <c r="Q15" s="63">
        <v>2</v>
      </c>
      <c r="R15" s="64">
        <v>3</v>
      </c>
      <c r="S15" s="64">
        <f t="shared" si="3"/>
        <v>6</v>
      </c>
      <c r="T15" s="64" t="str">
        <f t="shared" si="4"/>
        <v>MEDIO</v>
      </c>
      <c r="U15" s="64">
        <v>60</v>
      </c>
      <c r="V15" s="64">
        <f t="shared" si="5"/>
        <v>360</v>
      </c>
      <c r="W15" s="64" t="str">
        <f t="shared" si="0"/>
        <v>II</v>
      </c>
      <c r="X15" s="65" t="str">
        <f t="shared" si="1"/>
        <v>NO. ACEPTABLE O ACEPTABLE CON CONTROL ESPECIFICO</v>
      </c>
      <c r="Y15" s="89" t="s">
        <v>205</v>
      </c>
      <c r="Z15" s="89"/>
      <c r="AA15" s="89"/>
      <c r="AB15" s="89">
        <v>66</v>
      </c>
      <c r="AC15" s="85" t="s">
        <v>219</v>
      </c>
      <c r="AD15" s="85" t="s">
        <v>209</v>
      </c>
      <c r="AE15" s="85" t="s">
        <v>209</v>
      </c>
      <c r="AF15" s="85" t="s">
        <v>209</v>
      </c>
      <c r="AG15" s="85" t="s">
        <v>489</v>
      </c>
      <c r="AH15" s="85" t="s">
        <v>240</v>
      </c>
    </row>
    <row r="16" spans="2:43" s="27" customFormat="1" ht="150.75" customHeight="1" x14ac:dyDescent="0.2">
      <c r="B16" s="144"/>
      <c r="C16" s="147"/>
      <c r="D16" s="149"/>
      <c r="E16" s="149"/>
      <c r="F16" s="149"/>
      <c r="G16" s="87" t="s">
        <v>23</v>
      </c>
      <c r="H16" s="88"/>
      <c r="I16" s="85" t="s">
        <v>196</v>
      </c>
      <c r="J16" s="85" t="s">
        <v>175</v>
      </c>
      <c r="K16" s="89" t="s">
        <v>491</v>
      </c>
      <c r="L16" s="89" t="s">
        <v>242</v>
      </c>
      <c r="M16" s="89">
        <v>8</v>
      </c>
      <c r="N16" s="85" t="s">
        <v>7</v>
      </c>
      <c r="O16" s="88" t="s">
        <v>203</v>
      </c>
      <c r="P16" s="88" t="s">
        <v>7</v>
      </c>
      <c r="Q16" s="63">
        <v>2</v>
      </c>
      <c r="R16" s="64">
        <v>2</v>
      </c>
      <c r="S16" s="64">
        <f t="shared" si="3"/>
        <v>4</v>
      </c>
      <c r="T16" s="64" t="str">
        <f t="shared" si="4"/>
        <v>BAJO</v>
      </c>
      <c r="U16" s="64">
        <v>60</v>
      </c>
      <c r="V16" s="64">
        <f t="shared" si="5"/>
        <v>240</v>
      </c>
      <c r="W16" s="64" t="str">
        <f t="shared" si="0"/>
        <v>II</v>
      </c>
      <c r="X16" s="65" t="str">
        <f t="shared" si="1"/>
        <v>NO. ACEPTABLE O ACEPTABLE CON CONTROL ESPECIFICO</v>
      </c>
      <c r="Y16" s="86" t="s">
        <v>571</v>
      </c>
      <c r="Z16" s="86"/>
      <c r="AA16" s="86"/>
      <c r="AB16" s="86">
        <v>66</v>
      </c>
      <c r="AC16" s="85" t="s">
        <v>221</v>
      </c>
      <c r="AD16" s="85" t="s">
        <v>209</v>
      </c>
      <c r="AE16" s="85" t="s">
        <v>209</v>
      </c>
      <c r="AF16" s="92" t="s">
        <v>493</v>
      </c>
      <c r="AG16" s="92" t="s">
        <v>494</v>
      </c>
      <c r="AH16" s="85"/>
    </row>
    <row r="17" spans="1:43" s="27" customFormat="1" ht="150.75" customHeight="1" x14ac:dyDescent="0.2">
      <c r="B17" s="144"/>
      <c r="C17" s="147"/>
      <c r="D17" s="149"/>
      <c r="E17" s="149"/>
      <c r="F17" s="149"/>
      <c r="G17" s="87" t="s">
        <v>23</v>
      </c>
      <c r="H17" s="88"/>
      <c r="I17" s="85" t="s">
        <v>196</v>
      </c>
      <c r="J17" s="85" t="s">
        <v>163</v>
      </c>
      <c r="K17" s="89" t="s">
        <v>267</v>
      </c>
      <c r="L17" s="89" t="s">
        <v>244</v>
      </c>
      <c r="M17" s="89">
        <v>1</v>
      </c>
      <c r="N17" s="85" t="s">
        <v>7</v>
      </c>
      <c r="O17" s="88" t="s">
        <v>7</v>
      </c>
      <c r="P17" s="88" t="s">
        <v>7</v>
      </c>
      <c r="Q17" s="63">
        <v>2</v>
      </c>
      <c r="R17" s="64">
        <v>2</v>
      </c>
      <c r="S17" s="64">
        <f t="shared" si="3"/>
        <v>4</v>
      </c>
      <c r="T17" s="64" t="str">
        <f t="shared" si="4"/>
        <v>BAJO</v>
      </c>
      <c r="U17" s="64">
        <v>60</v>
      </c>
      <c r="V17" s="64">
        <f t="shared" si="5"/>
        <v>240</v>
      </c>
      <c r="W17" s="64" t="str">
        <f t="shared" si="0"/>
        <v>II</v>
      </c>
      <c r="X17" s="65" t="str">
        <f t="shared" si="1"/>
        <v>NO. ACEPTABLE O ACEPTABLE CON CONTROL ESPECIFICO</v>
      </c>
      <c r="Y17" s="86" t="s">
        <v>572</v>
      </c>
      <c r="Z17" s="86"/>
      <c r="AA17" s="86"/>
      <c r="AB17" s="86">
        <v>66</v>
      </c>
      <c r="AC17" s="85" t="s">
        <v>220</v>
      </c>
      <c r="AD17" s="92" t="s">
        <v>268</v>
      </c>
      <c r="AE17" s="92" t="s">
        <v>245</v>
      </c>
      <c r="AF17" s="92" t="s">
        <v>246</v>
      </c>
      <c r="AG17" s="92" t="s">
        <v>603</v>
      </c>
      <c r="AH17" s="85"/>
    </row>
    <row r="18" spans="1:43" s="27" customFormat="1" ht="150.75" customHeight="1" x14ac:dyDescent="0.2">
      <c r="B18" s="144"/>
      <c r="C18" s="147"/>
      <c r="D18" s="149"/>
      <c r="E18" s="149"/>
      <c r="F18" s="149"/>
      <c r="G18" s="87" t="s">
        <v>23</v>
      </c>
      <c r="H18" s="131"/>
      <c r="I18" s="85" t="s">
        <v>196</v>
      </c>
      <c r="J18" s="85" t="s">
        <v>179</v>
      </c>
      <c r="K18" s="89" t="s">
        <v>649</v>
      </c>
      <c r="L18" s="89" t="s">
        <v>647</v>
      </c>
      <c r="M18" s="89">
        <v>8</v>
      </c>
      <c r="N18" s="85" t="s">
        <v>7</v>
      </c>
      <c r="O18" s="88" t="s">
        <v>7</v>
      </c>
      <c r="P18" s="88" t="s">
        <v>7</v>
      </c>
      <c r="Q18" s="63">
        <v>6</v>
      </c>
      <c r="R18" s="64">
        <v>2</v>
      </c>
      <c r="S18" s="64">
        <f t="shared" si="3"/>
        <v>12</v>
      </c>
      <c r="T18" s="64" t="str">
        <f t="shared" si="4"/>
        <v>ALTO</v>
      </c>
      <c r="U18" s="64">
        <v>60</v>
      </c>
      <c r="V18" s="64">
        <f t="shared" si="5"/>
        <v>720</v>
      </c>
      <c r="W18" s="64" t="str">
        <f t="shared" si="0"/>
        <v>I</v>
      </c>
      <c r="X18" s="65" t="str">
        <f t="shared" si="1"/>
        <v>NO ACEPTABLE</v>
      </c>
      <c r="Y18" s="86" t="s">
        <v>609</v>
      </c>
      <c r="Z18" s="83"/>
      <c r="AA18" s="83"/>
      <c r="AB18" s="83">
        <v>66</v>
      </c>
      <c r="AC18" s="85" t="s">
        <v>610</v>
      </c>
      <c r="AD18" s="92" t="s">
        <v>209</v>
      </c>
      <c r="AE18" s="86" t="s">
        <v>209</v>
      </c>
      <c r="AF18" s="92" t="s">
        <v>209</v>
      </c>
      <c r="AG18" s="92" t="s">
        <v>650</v>
      </c>
      <c r="AH18" s="92"/>
    </row>
    <row r="19" spans="1:43" s="27" customFormat="1" ht="150.75" customHeight="1" x14ac:dyDescent="0.2">
      <c r="B19" s="144"/>
      <c r="C19" s="147"/>
      <c r="D19" s="149"/>
      <c r="E19" s="149"/>
      <c r="F19" s="149"/>
      <c r="G19" s="88" t="s">
        <v>23</v>
      </c>
      <c r="I19" s="85" t="s">
        <v>196</v>
      </c>
      <c r="J19" s="85" t="s">
        <v>184</v>
      </c>
      <c r="K19" s="90" t="s">
        <v>631</v>
      </c>
      <c r="L19" s="90" t="s">
        <v>247</v>
      </c>
      <c r="M19" s="90">
        <v>8</v>
      </c>
      <c r="N19" s="85" t="s">
        <v>7</v>
      </c>
      <c r="O19" s="88" t="s">
        <v>7</v>
      </c>
      <c r="P19" s="88" t="s">
        <v>7</v>
      </c>
      <c r="Q19" s="63">
        <v>4</v>
      </c>
      <c r="R19" s="64">
        <v>4</v>
      </c>
      <c r="S19" s="64">
        <f t="shared" si="3"/>
        <v>16</v>
      </c>
      <c r="T19" s="64" t="str">
        <f t="shared" si="4"/>
        <v>ALTO</v>
      </c>
      <c r="U19" s="64">
        <v>60</v>
      </c>
      <c r="V19" s="64">
        <f t="shared" si="5"/>
        <v>960</v>
      </c>
      <c r="W19" s="64" t="str">
        <f t="shared" si="0"/>
        <v>I</v>
      </c>
      <c r="X19" s="65" t="str">
        <f t="shared" si="1"/>
        <v>NO ACEPTABLE</v>
      </c>
      <c r="Y19" s="86" t="s">
        <v>207</v>
      </c>
      <c r="Z19" s="86"/>
      <c r="AA19" s="86"/>
      <c r="AB19" s="86">
        <v>66</v>
      </c>
      <c r="AC19" s="85" t="s">
        <v>219</v>
      </c>
      <c r="AD19" s="92" t="s">
        <v>209</v>
      </c>
      <c r="AE19" s="92" t="s">
        <v>209</v>
      </c>
      <c r="AF19" s="92" t="s">
        <v>209</v>
      </c>
      <c r="AG19" s="92" t="s">
        <v>632</v>
      </c>
      <c r="AH19" s="85"/>
    </row>
    <row r="20" spans="1:43" s="27" customFormat="1" ht="200.25" customHeight="1" thickBot="1" x14ac:dyDescent="0.25">
      <c r="B20" s="145"/>
      <c r="C20" s="147"/>
      <c r="D20" s="149"/>
      <c r="E20" s="149"/>
      <c r="F20" s="149"/>
      <c r="G20" s="87"/>
      <c r="H20" s="88" t="s">
        <v>23</v>
      </c>
      <c r="I20" s="88" t="s">
        <v>152</v>
      </c>
      <c r="J20" s="88" t="s">
        <v>197</v>
      </c>
      <c r="K20" s="91" t="s">
        <v>248</v>
      </c>
      <c r="L20" s="91" t="s">
        <v>249</v>
      </c>
      <c r="M20" s="91">
        <v>8</v>
      </c>
      <c r="N20" s="88" t="s">
        <v>7</v>
      </c>
      <c r="O20" s="88" t="s">
        <v>203</v>
      </c>
      <c r="P20" s="88" t="s">
        <v>250</v>
      </c>
      <c r="Q20" s="77">
        <v>6</v>
      </c>
      <c r="R20" s="72">
        <v>1</v>
      </c>
      <c r="S20" s="72">
        <f t="shared" si="3"/>
        <v>6</v>
      </c>
      <c r="T20" s="72" t="str">
        <f t="shared" si="4"/>
        <v>MEDIO</v>
      </c>
      <c r="U20" s="72">
        <v>100</v>
      </c>
      <c r="V20" s="72">
        <f t="shared" si="5"/>
        <v>600</v>
      </c>
      <c r="W20" s="72" t="str">
        <f t="shared" si="0"/>
        <v>I</v>
      </c>
      <c r="X20" s="73" t="str">
        <f t="shared" si="1"/>
        <v>NO ACEPTABLE</v>
      </c>
      <c r="Y20" s="94" t="s">
        <v>208</v>
      </c>
      <c r="Z20" s="94"/>
      <c r="AA20" s="94"/>
      <c r="AB20" s="94">
        <v>66</v>
      </c>
      <c r="AC20" s="88" t="s">
        <v>223</v>
      </c>
      <c r="AD20" s="95" t="s">
        <v>209</v>
      </c>
      <c r="AE20" s="96" t="s">
        <v>209</v>
      </c>
      <c r="AF20" s="96" t="s">
        <v>252</v>
      </c>
      <c r="AG20" s="88" t="s">
        <v>251</v>
      </c>
      <c r="AH20" s="88" t="s">
        <v>253</v>
      </c>
    </row>
    <row r="21" spans="1:43" s="29" customFormat="1" x14ac:dyDescent="0.2">
      <c r="A21" s="67"/>
      <c r="B21" s="67"/>
      <c r="C21" s="67"/>
      <c r="D21" s="67"/>
      <c r="E21" s="67"/>
      <c r="F21" s="68"/>
      <c r="H21" s="28"/>
      <c r="I21" s="68"/>
      <c r="J21" s="68"/>
      <c r="K21" s="68"/>
      <c r="L21" s="68"/>
      <c r="M21" s="68"/>
      <c r="N21" s="60"/>
      <c r="O21" s="60"/>
      <c r="AI21" s="28"/>
      <c r="AJ21" s="28"/>
      <c r="AK21" s="28"/>
      <c r="AL21" s="28"/>
      <c r="AM21" s="28"/>
      <c r="AN21" s="28"/>
      <c r="AO21" s="28"/>
      <c r="AP21" s="28"/>
      <c r="AQ21" s="28"/>
    </row>
    <row r="22" spans="1:43" s="29" customFormat="1" x14ac:dyDescent="0.2">
      <c r="A22" s="67"/>
      <c r="B22" s="67"/>
      <c r="C22" s="67"/>
      <c r="D22" s="67"/>
      <c r="E22" s="67"/>
      <c r="F22" s="68"/>
      <c r="H22" s="28"/>
      <c r="I22" s="68"/>
      <c r="J22" s="68"/>
      <c r="K22" s="68"/>
      <c r="L22" s="68"/>
      <c r="M22" s="68"/>
      <c r="N22" s="60"/>
      <c r="O22" s="60"/>
      <c r="AI22" s="28"/>
      <c r="AJ22" s="28"/>
      <c r="AK22" s="28"/>
      <c r="AL22" s="28"/>
      <c r="AM22" s="28"/>
      <c r="AN22" s="28"/>
      <c r="AO22" s="28"/>
      <c r="AP22" s="28"/>
      <c r="AQ22" s="28"/>
    </row>
    <row r="23" spans="1:43" x14ac:dyDescent="0.2">
      <c r="A23" s="67"/>
      <c r="B23" s="67"/>
    </row>
    <row r="24" spans="1:43" x14ac:dyDescent="0.2">
      <c r="A24" s="67"/>
      <c r="B24" s="67"/>
    </row>
    <row r="25" spans="1:43" x14ac:dyDescent="0.2">
      <c r="A25" s="67"/>
      <c r="B25" s="67"/>
    </row>
    <row r="26" spans="1:43" x14ac:dyDescent="0.2">
      <c r="A26" s="67"/>
      <c r="B26" s="67"/>
    </row>
    <row r="27" spans="1:43" s="29" customFormat="1" x14ac:dyDescent="0.2">
      <c r="A27" s="67"/>
      <c r="B27" s="67"/>
      <c r="C27" s="67"/>
      <c r="D27" s="67"/>
      <c r="E27" s="67"/>
      <c r="F27" s="68"/>
      <c r="H27" s="28"/>
      <c r="I27" s="68"/>
      <c r="J27" s="68"/>
      <c r="K27" s="68"/>
      <c r="L27" s="68"/>
      <c r="M27" s="68"/>
      <c r="N27" s="60"/>
      <c r="O27" s="60"/>
      <c r="AI27" s="28"/>
      <c r="AJ27" s="28"/>
      <c r="AK27" s="28"/>
      <c r="AL27" s="28"/>
      <c r="AM27" s="28"/>
      <c r="AN27" s="28"/>
      <c r="AO27" s="28"/>
      <c r="AP27" s="28"/>
      <c r="AQ27" s="28"/>
    </row>
    <row r="28" spans="1:43" s="29" customFormat="1" x14ac:dyDescent="0.2">
      <c r="A28" s="67"/>
      <c r="B28" s="67"/>
      <c r="C28" s="67"/>
      <c r="D28" s="67"/>
      <c r="E28" s="67"/>
      <c r="F28" s="68"/>
      <c r="H28" s="28"/>
      <c r="I28" s="68"/>
      <c r="J28" s="68"/>
      <c r="K28" s="68"/>
      <c r="L28" s="68"/>
      <c r="M28" s="68"/>
      <c r="N28" s="60"/>
      <c r="O28" s="60"/>
      <c r="AI28" s="28"/>
      <c r="AJ28" s="28"/>
      <c r="AK28" s="28"/>
      <c r="AL28" s="28"/>
      <c r="AM28" s="28"/>
      <c r="AN28" s="28"/>
      <c r="AO28" s="28"/>
      <c r="AP28" s="28"/>
      <c r="AQ28" s="28"/>
    </row>
    <row r="29" spans="1:43" s="29" customFormat="1" x14ac:dyDescent="0.2">
      <c r="A29" s="67"/>
      <c r="B29" s="67"/>
      <c r="C29" s="67"/>
      <c r="D29" s="67"/>
      <c r="E29" s="67"/>
      <c r="F29" s="68"/>
      <c r="H29" s="28"/>
      <c r="I29" s="68"/>
      <c r="J29" s="68"/>
      <c r="K29" s="68"/>
      <c r="L29" s="68"/>
      <c r="M29" s="68"/>
      <c r="N29" s="60"/>
      <c r="O29" s="60"/>
      <c r="AI29" s="28"/>
      <c r="AJ29" s="28"/>
      <c r="AK29" s="28"/>
      <c r="AL29" s="28"/>
      <c r="AM29" s="28"/>
      <c r="AN29" s="28"/>
      <c r="AO29" s="28"/>
      <c r="AP29" s="28"/>
      <c r="AQ29" s="28"/>
    </row>
    <row r="30" spans="1:43" s="29" customFormat="1" x14ac:dyDescent="0.2">
      <c r="A30" s="67"/>
      <c r="B30" s="67"/>
      <c r="C30" s="67"/>
      <c r="D30" s="67"/>
      <c r="E30" s="67"/>
      <c r="F30" s="68"/>
      <c r="H30" s="28"/>
      <c r="I30" s="68"/>
      <c r="J30" s="68"/>
      <c r="K30" s="68"/>
      <c r="L30" s="68"/>
      <c r="M30" s="68"/>
      <c r="N30" s="60"/>
      <c r="O30" s="60"/>
      <c r="AI30" s="28"/>
      <c r="AJ30" s="28"/>
      <c r="AK30" s="28"/>
      <c r="AL30" s="28"/>
      <c r="AM30" s="28"/>
      <c r="AN30" s="28"/>
      <c r="AO30" s="28"/>
      <c r="AP30" s="28"/>
      <c r="AQ30" s="28"/>
    </row>
    <row r="31" spans="1:43" s="29" customFormat="1" x14ac:dyDescent="0.2">
      <c r="A31" s="67"/>
      <c r="B31" s="67"/>
      <c r="C31" s="67"/>
      <c r="D31" s="67"/>
      <c r="E31" s="67"/>
      <c r="F31" s="68"/>
      <c r="H31" s="28"/>
      <c r="I31" s="68"/>
      <c r="J31" s="68"/>
      <c r="K31" s="68"/>
      <c r="L31" s="68"/>
      <c r="M31" s="68"/>
      <c r="N31" s="60"/>
      <c r="O31" s="60"/>
      <c r="AI31" s="28"/>
      <c r="AJ31" s="28"/>
      <c r="AK31" s="28"/>
      <c r="AL31" s="28"/>
      <c r="AM31" s="28"/>
      <c r="AN31" s="28"/>
      <c r="AO31" s="28"/>
      <c r="AP31" s="28"/>
      <c r="AQ31" s="28"/>
    </row>
    <row r="32" spans="1:43" s="29" customFormat="1" x14ac:dyDescent="0.2">
      <c r="A32" s="67"/>
      <c r="B32" s="67"/>
      <c r="C32" s="67"/>
      <c r="D32" s="67"/>
      <c r="E32" s="67"/>
      <c r="F32" s="68"/>
      <c r="H32" s="28"/>
      <c r="I32" s="68"/>
      <c r="J32" s="68"/>
      <c r="K32" s="68"/>
      <c r="L32" s="68"/>
      <c r="M32" s="68"/>
      <c r="N32" s="60"/>
      <c r="O32" s="60"/>
      <c r="AI32" s="28"/>
      <c r="AJ32" s="28"/>
      <c r="AK32" s="28"/>
      <c r="AL32" s="28"/>
      <c r="AM32" s="28"/>
      <c r="AN32" s="28"/>
      <c r="AO32" s="28"/>
      <c r="AP32" s="28"/>
      <c r="AQ32" s="28"/>
    </row>
    <row r="33" spans="1:43" s="29" customFormat="1" x14ac:dyDescent="0.2">
      <c r="A33" s="67"/>
      <c r="B33" s="67"/>
      <c r="C33" s="67"/>
      <c r="D33" s="67"/>
      <c r="E33" s="67"/>
      <c r="F33" s="68"/>
      <c r="H33" s="28"/>
      <c r="I33" s="68"/>
      <c r="J33" s="68"/>
      <c r="K33" s="68"/>
      <c r="L33" s="68"/>
      <c r="M33" s="68"/>
      <c r="N33" s="60"/>
      <c r="O33" s="60"/>
      <c r="AI33" s="28"/>
      <c r="AJ33" s="28"/>
      <c r="AK33" s="28"/>
      <c r="AL33" s="28"/>
      <c r="AM33" s="28"/>
      <c r="AN33" s="28"/>
      <c r="AO33" s="28"/>
      <c r="AP33" s="28"/>
      <c r="AQ33" s="28"/>
    </row>
    <row r="34" spans="1:43" s="29" customFormat="1" x14ac:dyDescent="0.2">
      <c r="A34" s="67"/>
      <c r="B34" s="67"/>
      <c r="C34" s="67"/>
      <c r="D34" s="67"/>
      <c r="E34" s="67"/>
      <c r="F34" s="68"/>
      <c r="H34" s="28"/>
      <c r="I34" s="68"/>
      <c r="J34" s="68"/>
      <c r="K34" s="68"/>
      <c r="L34" s="68"/>
      <c r="M34" s="68"/>
      <c r="N34" s="60"/>
      <c r="O34" s="60"/>
      <c r="AI34" s="28"/>
      <c r="AJ34" s="28"/>
      <c r="AK34" s="28"/>
      <c r="AL34" s="28"/>
      <c r="AM34" s="28"/>
      <c r="AN34" s="28"/>
      <c r="AO34" s="28"/>
      <c r="AP34" s="28"/>
      <c r="AQ34" s="28"/>
    </row>
    <row r="35" spans="1:43" s="29" customFormat="1" x14ac:dyDescent="0.2">
      <c r="A35" s="28"/>
      <c r="B35" s="66"/>
      <c r="C35" s="67"/>
      <c r="D35" s="67"/>
      <c r="E35" s="67"/>
      <c r="F35" s="68"/>
      <c r="H35" s="28"/>
      <c r="I35" s="68"/>
      <c r="J35" s="68"/>
      <c r="K35" s="68"/>
      <c r="L35" s="68"/>
      <c r="M35" s="68"/>
      <c r="N35" s="60"/>
      <c r="O35" s="60"/>
      <c r="AI35" s="28"/>
      <c r="AJ35" s="28"/>
      <c r="AK35" s="28"/>
      <c r="AL35" s="28"/>
      <c r="AM35" s="28"/>
      <c r="AN35" s="28"/>
      <c r="AO35" s="28"/>
      <c r="AP35" s="28"/>
      <c r="AQ35" s="28"/>
    </row>
    <row r="36" spans="1:43" s="29" customFormat="1" x14ac:dyDescent="0.2">
      <c r="A36" s="28"/>
      <c r="B36" s="66"/>
      <c r="C36" s="67"/>
      <c r="D36" s="67"/>
      <c r="E36" s="67"/>
      <c r="F36" s="68"/>
      <c r="H36" s="28"/>
      <c r="I36" s="68"/>
      <c r="J36" s="68"/>
      <c r="K36" s="68"/>
      <c r="L36" s="68"/>
      <c r="M36" s="68"/>
      <c r="N36" s="60"/>
      <c r="O36" s="60"/>
      <c r="AI36" s="28"/>
      <c r="AJ36" s="28"/>
      <c r="AK36" s="28"/>
      <c r="AL36" s="28"/>
      <c r="AM36" s="28"/>
      <c r="AN36" s="28"/>
      <c r="AO36" s="28"/>
      <c r="AP36" s="28"/>
      <c r="AQ36" s="28"/>
    </row>
    <row r="37" spans="1:43" s="29" customFormat="1" x14ac:dyDescent="0.2">
      <c r="A37" s="28"/>
      <c r="B37" s="66"/>
      <c r="C37" s="67"/>
      <c r="D37" s="67"/>
      <c r="E37" s="67"/>
      <c r="F37" s="68"/>
      <c r="H37" s="28"/>
      <c r="I37" s="68"/>
      <c r="J37" s="68"/>
      <c r="K37" s="68"/>
      <c r="L37" s="68"/>
      <c r="M37" s="68"/>
      <c r="N37" s="60"/>
      <c r="O37" s="60"/>
      <c r="AI37" s="28"/>
      <c r="AJ37" s="28"/>
      <c r="AK37" s="28"/>
      <c r="AL37" s="28"/>
      <c r="AM37" s="28"/>
      <c r="AN37" s="28"/>
      <c r="AO37" s="28"/>
      <c r="AP37" s="28"/>
      <c r="AQ37" s="28"/>
    </row>
    <row r="39" spans="1:43" x14ac:dyDescent="0.2">
      <c r="I39" s="30"/>
      <c r="J39" s="30"/>
      <c r="K39" s="30"/>
      <c r="L39" s="30"/>
      <c r="M39" s="30"/>
      <c r="N39" s="31"/>
      <c r="O39" s="31"/>
      <c r="P39" s="32"/>
      <c r="Q39" s="32"/>
      <c r="R39" s="32"/>
      <c r="S39" s="32"/>
      <c r="T39" s="32"/>
      <c r="U39" s="32"/>
      <c r="V39" s="32"/>
      <c r="W39" s="32"/>
    </row>
    <row r="40" spans="1:43" x14ac:dyDescent="0.2">
      <c r="I40" s="30"/>
      <c r="J40" s="30"/>
      <c r="K40" s="30"/>
      <c r="L40" s="30"/>
      <c r="M40" s="30"/>
      <c r="N40" s="31"/>
      <c r="O40" s="31"/>
      <c r="P40" s="32"/>
      <c r="Q40" s="32"/>
      <c r="R40" s="32"/>
      <c r="S40" s="32"/>
      <c r="T40" s="32"/>
      <c r="U40" s="32"/>
      <c r="V40" s="32"/>
      <c r="W40" s="32"/>
    </row>
    <row r="41" spans="1:43" x14ac:dyDescent="0.2">
      <c r="I41" s="30"/>
      <c r="J41" s="30"/>
      <c r="K41" s="30"/>
      <c r="L41" s="30"/>
      <c r="M41" s="30"/>
      <c r="N41" s="31"/>
      <c r="O41" s="31"/>
      <c r="P41" s="32"/>
      <c r="Q41" s="32"/>
      <c r="R41" s="32"/>
      <c r="S41" s="32"/>
      <c r="T41" s="32"/>
      <c r="U41" s="32"/>
      <c r="V41" s="32"/>
      <c r="W41" s="32"/>
    </row>
    <row r="42" spans="1:43" x14ac:dyDescent="0.2">
      <c r="I42" s="30"/>
      <c r="J42" s="30"/>
      <c r="K42" s="30"/>
      <c r="L42" s="30"/>
      <c r="M42" s="30"/>
      <c r="N42" s="31"/>
      <c r="O42" s="31"/>
      <c r="P42" s="32"/>
      <c r="Q42" s="32"/>
      <c r="R42" s="32"/>
      <c r="S42" s="32"/>
      <c r="T42" s="32"/>
      <c r="U42" s="32"/>
      <c r="V42" s="32"/>
      <c r="W42" s="32"/>
    </row>
    <row r="43" spans="1:43" x14ac:dyDescent="0.2">
      <c r="I43" s="30"/>
      <c r="J43" s="30"/>
      <c r="K43" s="30"/>
      <c r="L43" s="30"/>
      <c r="M43" s="30"/>
      <c r="N43" s="31"/>
      <c r="O43" s="31"/>
      <c r="P43" s="32"/>
      <c r="Q43" s="32"/>
      <c r="R43" s="32"/>
      <c r="S43" s="32"/>
      <c r="T43" s="32"/>
      <c r="U43" s="32"/>
      <c r="V43" s="32"/>
      <c r="W43" s="32"/>
    </row>
    <row r="44" spans="1:43" x14ac:dyDescent="0.2">
      <c r="I44" s="30"/>
      <c r="J44" s="30"/>
      <c r="K44" s="30"/>
      <c r="L44" s="30"/>
      <c r="M44" s="30"/>
      <c r="N44" s="31"/>
      <c r="O44" s="31"/>
      <c r="P44" s="32"/>
      <c r="Q44" s="32"/>
      <c r="R44" s="32"/>
      <c r="S44" s="32"/>
      <c r="T44" s="32"/>
      <c r="U44" s="32"/>
      <c r="V44" s="32"/>
      <c r="W44" s="32"/>
    </row>
    <row r="45" spans="1:43" s="29" customFormat="1" x14ac:dyDescent="0.2">
      <c r="A45" s="28"/>
      <c r="B45" s="66"/>
      <c r="C45" s="67"/>
      <c r="D45" s="67"/>
      <c r="E45" s="67"/>
      <c r="F45" s="68"/>
      <c r="H45" s="28"/>
      <c r="I45" s="30"/>
      <c r="J45" s="30"/>
      <c r="K45" s="30"/>
      <c r="L45" s="30"/>
      <c r="M45" s="30"/>
      <c r="N45" s="31"/>
      <c r="O45" s="31"/>
      <c r="P45" s="32"/>
      <c r="Q45" s="32"/>
      <c r="R45" s="32"/>
      <c r="S45" s="32"/>
      <c r="T45" s="32"/>
      <c r="U45" s="32"/>
      <c r="V45" s="32"/>
      <c r="W45" s="32"/>
      <c r="AI45" s="28"/>
      <c r="AJ45" s="28"/>
      <c r="AK45" s="28"/>
      <c r="AL45" s="28"/>
      <c r="AM45" s="28"/>
      <c r="AN45" s="28"/>
      <c r="AO45" s="28"/>
      <c r="AP45" s="28"/>
      <c r="AQ45" s="28"/>
    </row>
    <row r="46" spans="1:43" s="29" customFormat="1" x14ac:dyDescent="0.2">
      <c r="A46" s="28"/>
      <c r="B46" s="66"/>
      <c r="C46" s="67"/>
      <c r="D46" s="67"/>
      <c r="E46" s="67"/>
      <c r="F46" s="68"/>
      <c r="H46" s="28"/>
      <c r="I46" s="30"/>
      <c r="J46" s="30"/>
      <c r="K46" s="30"/>
      <c r="L46" s="30"/>
      <c r="M46" s="30"/>
      <c r="N46" s="31"/>
      <c r="O46" s="31"/>
      <c r="P46" s="32"/>
      <c r="Q46" s="32"/>
      <c r="R46" s="32"/>
      <c r="S46" s="32"/>
      <c r="T46" s="32"/>
      <c r="U46" s="32"/>
      <c r="V46" s="32"/>
      <c r="W46" s="32"/>
      <c r="AI46" s="28"/>
      <c r="AJ46" s="28"/>
      <c r="AK46" s="28"/>
      <c r="AL46" s="28"/>
      <c r="AM46" s="28"/>
      <c r="AN46" s="28"/>
      <c r="AO46" s="28"/>
      <c r="AP46" s="28"/>
      <c r="AQ46" s="28"/>
    </row>
    <row r="47" spans="1:43" s="29" customFormat="1" x14ac:dyDescent="0.2">
      <c r="A47" s="28"/>
      <c r="B47" s="66"/>
      <c r="C47" s="67"/>
      <c r="D47" s="67"/>
      <c r="E47" s="67"/>
      <c r="F47" s="68"/>
      <c r="H47" s="28"/>
      <c r="I47" s="30"/>
      <c r="J47" s="30"/>
      <c r="K47" s="30"/>
      <c r="L47" s="30"/>
      <c r="M47" s="30"/>
      <c r="N47" s="31"/>
      <c r="O47" s="31"/>
      <c r="P47" s="32"/>
      <c r="Q47" s="32"/>
      <c r="R47" s="32"/>
      <c r="S47" s="32"/>
      <c r="T47" s="32"/>
      <c r="U47" s="32"/>
      <c r="V47" s="32"/>
      <c r="W47" s="32"/>
      <c r="AI47" s="28"/>
      <c r="AJ47" s="28"/>
      <c r="AK47" s="28"/>
      <c r="AL47" s="28"/>
      <c r="AM47" s="28"/>
      <c r="AN47" s="28"/>
      <c r="AO47" s="28"/>
      <c r="AP47" s="28"/>
      <c r="AQ47" s="28"/>
    </row>
    <row r="48" spans="1:43" s="29" customFormat="1" x14ac:dyDescent="0.2">
      <c r="A48" s="28"/>
      <c r="B48" s="66"/>
      <c r="C48" s="67"/>
      <c r="D48" s="67"/>
      <c r="E48" s="67"/>
      <c r="F48" s="68"/>
      <c r="H48" s="28"/>
      <c r="I48" s="30"/>
      <c r="J48" s="30"/>
      <c r="K48" s="30"/>
      <c r="L48" s="30"/>
      <c r="M48" s="30"/>
      <c r="N48" s="31"/>
      <c r="O48" s="31"/>
      <c r="P48" s="32"/>
      <c r="Q48" s="32"/>
      <c r="R48" s="32"/>
      <c r="S48" s="32"/>
      <c r="T48" s="32"/>
      <c r="U48" s="32"/>
      <c r="V48" s="32"/>
      <c r="W48" s="32"/>
      <c r="AI48" s="28"/>
      <c r="AJ48" s="28"/>
      <c r="AK48" s="28"/>
      <c r="AL48" s="28"/>
      <c r="AM48" s="28"/>
      <c r="AN48" s="28"/>
      <c r="AO48" s="28"/>
      <c r="AP48" s="28"/>
      <c r="AQ48" s="28"/>
    </row>
    <row r="49" spans="1:43" s="29" customFormat="1" x14ac:dyDescent="0.2">
      <c r="A49" s="28"/>
      <c r="B49" s="66"/>
      <c r="C49" s="67"/>
      <c r="D49" s="67"/>
      <c r="E49" s="67"/>
      <c r="F49" s="68"/>
      <c r="H49" s="28"/>
      <c r="I49" s="68"/>
      <c r="J49" s="68"/>
      <c r="K49" s="30"/>
      <c r="L49" s="30"/>
      <c r="M49" s="30"/>
      <c r="N49" s="31"/>
      <c r="O49" s="31"/>
      <c r="P49" s="32"/>
      <c r="Q49" s="32"/>
      <c r="R49" s="32"/>
      <c r="S49" s="32"/>
      <c r="T49" s="32"/>
      <c r="U49" s="32"/>
      <c r="V49" s="32"/>
      <c r="W49" s="32"/>
      <c r="AI49" s="28"/>
      <c r="AJ49" s="28"/>
      <c r="AK49" s="28"/>
      <c r="AL49" s="28"/>
      <c r="AM49" s="28"/>
      <c r="AN49" s="28"/>
      <c r="AO49" s="28"/>
      <c r="AP49" s="28"/>
      <c r="AQ49" s="28"/>
    </row>
  </sheetData>
  <sheetProtection formatCells="0" selectLockedCells="1" sort="0" autoFilter="0"/>
  <autoFilter ref="A6:AQ20"/>
  <mergeCells count="29">
    <mergeCell ref="N1:V1"/>
    <mergeCell ref="B2:F3"/>
    <mergeCell ref="G2:AE2"/>
    <mergeCell ref="AF2:AF3"/>
    <mergeCell ref="AG2:AH2"/>
    <mergeCell ref="G3:AE3"/>
    <mergeCell ref="AG3:AH3"/>
    <mergeCell ref="B4:AH4"/>
    <mergeCell ref="B5:B6"/>
    <mergeCell ref="C5:C6"/>
    <mergeCell ref="D5:D6"/>
    <mergeCell ref="E5:E6"/>
    <mergeCell ref="F5:F6"/>
    <mergeCell ref="G5:H5"/>
    <mergeCell ref="I5:J5"/>
    <mergeCell ref="K5:K6"/>
    <mergeCell ref="L5:L6"/>
    <mergeCell ref="AD5:AH5"/>
    <mergeCell ref="M5:M6"/>
    <mergeCell ref="N5:P5"/>
    <mergeCell ref="Q5:W5"/>
    <mergeCell ref="Y5:Y6"/>
    <mergeCell ref="Z5:AB5"/>
    <mergeCell ref="AC5:AC6"/>
    <mergeCell ref="B7:B20"/>
    <mergeCell ref="C7:C20"/>
    <mergeCell ref="D7:D20"/>
    <mergeCell ref="E7:E20"/>
    <mergeCell ref="F7:F20"/>
  </mergeCells>
  <conditionalFormatting sqref="Y17:AB17">
    <cfRule type="containsErrors" dxfId="372" priority="261">
      <formula>ISERROR(Y17)</formula>
    </cfRule>
  </conditionalFormatting>
  <conditionalFormatting sqref="Y19:AB19">
    <cfRule type="containsErrors" dxfId="371" priority="260">
      <formula>ISERROR(Y19)</formula>
    </cfRule>
  </conditionalFormatting>
  <conditionalFormatting sqref="Y20:AB20">
    <cfRule type="containsErrors" dxfId="370" priority="259">
      <formula>ISERROR(Y20)</formula>
    </cfRule>
  </conditionalFormatting>
  <conditionalFormatting sqref="AD20">
    <cfRule type="cellIs" dxfId="369" priority="253" stopIfTrue="1" operator="between">
      <formula>40</formula>
      <formula>24</formula>
    </cfRule>
    <cfRule type="cellIs" dxfId="368" priority="254" stopIfTrue="1" operator="between">
      <formula>8</formula>
      <formula>6</formula>
    </cfRule>
    <cfRule type="cellIs" dxfId="367" priority="255" stopIfTrue="1" operator="between">
      <formula>4</formula>
      <formula>2</formula>
    </cfRule>
    <cfRule type="cellIs" dxfId="366" priority="256" stopIfTrue="1" operator="between">
      <formula>10</formula>
      <formula>20</formula>
    </cfRule>
    <cfRule type="cellIs" dxfId="365" priority="257" stopIfTrue="1" operator="between">
      <formula>8</formula>
      <formula>6</formula>
    </cfRule>
    <cfRule type="cellIs" dxfId="364" priority="258" stopIfTrue="1" operator="between">
      <formula>4</formula>
      <formula>2</formula>
    </cfRule>
  </conditionalFormatting>
  <conditionalFormatting sqref="Y12:AB12">
    <cfRule type="containsErrors" dxfId="363" priority="252">
      <formula>ISERROR(Y12)</formula>
    </cfRule>
  </conditionalFormatting>
  <conditionalFormatting sqref="T7 W7 W12:W13 T12:T13 T17 W17 W19:W20 T19:T20 T15 W15">
    <cfRule type="containsText" dxfId="362" priority="250" operator="containsText" text="MEDIO">
      <formula>NOT(ISERROR(SEARCH("MEDIO",T7)))</formula>
    </cfRule>
    <cfRule type="colorScale" priority="251">
      <colorScale>
        <cfvo type="num" val="6"/>
        <cfvo type="percentile" val="9"/>
        <cfvo type="num" val="24"/>
        <color rgb="FF92D050"/>
        <color rgb="FFFFFF00"/>
        <color rgb="FFFF0000"/>
      </colorScale>
    </cfRule>
  </conditionalFormatting>
  <conditionalFormatting sqref="T7 W7 W12:W13 T12:T13 T17 W17 W19:W20 T19:T20 T15 W15">
    <cfRule type="containsText" dxfId="361" priority="249" operator="containsText" text="ALTO">
      <formula>NOT(ISERROR(SEARCH("ALTO",T7)))</formula>
    </cfRule>
  </conditionalFormatting>
  <conditionalFormatting sqref="T7 W7 W12:W13 T12:T13 T17 W17 W19:W20 T19:T20 T15 W15">
    <cfRule type="containsText" dxfId="360" priority="248" operator="containsText" text="MUY ALTO">
      <formula>NOT(ISERROR(SEARCH("MUY ALTO",T7)))</formula>
    </cfRule>
  </conditionalFormatting>
  <conditionalFormatting sqref="X12:X13 X7 X17 X19:X20 X15">
    <cfRule type="expression" dxfId="359" priority="245" stopIfTrue="1">
      <formula>NOT(ISERROR(SEARCH("NO ACEPTABLE",X7)))</formula>
    </cfRule>
    <cfRule type="expression" dxfId="358" priority="246" stopIfTrue="1">
      <formula>NOT(ISERROR(SEARCH("CONTROL ESPECIFICO",X7)))</formula>
    </cfRule>
    <cfRule type="expression" dxfId="357" priority="247" stopIfTrue="1">
      <formula>NOT(ISERROR(SEARCH("ACEPTABLE",X7)))</formula>
    </cfRule>
  </conditionalFormatting>
  <conditionalFormatting sqref="Y16:AB16">
    <cfRule type="containsErrors" dxfId="356" priority="244">
      <formula>ISERROR(Y16)</formula>
    </cfRule>
  </conditionalFormatting>
  <conditionalFormatting sqref="T16">
    <cfRule type="containsText" dxfId="355" priority="242" operator="containsText" text="MEDIO">
      <formula>NOT(ISERROR(SEARCH("MEDIO",T16)))</formula>
    </cfRule>
    <cfRule type="colorScale" priority="243">
      <colorScale>
        <cfvo type="num" val="6"/>
        <cfvo type="percentile" val="9"/>
        <cfvo type="num" val="24"/>
        <color rgb="FF92D050"/>
        <color rgb="FFFFFF00"/>
        <color rgb="FFFF0000"/>
      </colorScale>
    </cfRule>
  </conditionalFormatting>
  <conditionalFormatting sqref="T16">
    <cfRule type="containsText" dxfId="354" priority="241" operator="containsText" text="ALTO">
      <formula>NOT(ISERROR(SEARCH("ALTO",T16)))</formula>
    </cfRule>
  </conditionalFormatting>
  <conditionalFormatting sqref="T16">
    <cfRule type="containsText" dxfId="353" priority="240" operator="containsText" text="MUY ALTO">
      <formula>NOT(ISERROR(SEARCH("MUY ALTO",T16)))</formula>
    </cfRule>
  </conditionalFormatting>
  <conditionalFormatting sqref="W16">
    <cfRule type="containsText" dxfId="352" priority="238" operator="containsText" text="MEDIO">
      <formula>NOT(ISERROR(SEARCH("MEDIO",W16)))</formula>
    </cfRule>
    <cfRule type="colorScale" priority="239">
      <colorScale>
        <cfvo type="num" val="6"/>
        <cfvo type="percentile" val="9"/>
        <cfvo type="num" val="24"/>
        <color rgb="FF92D050"/>
        <color rgb="FFFFFF00"/>
        <color rgb="FFFF0000"/>
      </colorScale>
    </cfRule>
  </conditionalFormatting>
  <conditionalFormatting sqref="W16">
    <cfRule type="containsText" dxfId="351" priority="237" operator="containsText" text="ALTO">
      <formula>NOT(ISERROR(SEARCH("ALTO",W16)))</formula>
    </cfRule>
  </conditionalFormatting>
  <conditionalFormatting sqref="W16">
    <cfRule type="containsText" dxfId="350" priority="236" operator="containsText" text="MUY ALTO">
      <formula>NOT(ISERROR(SEARCH("MUY ALTO",W16)))</formula>
    </cfRule>
  </conditionalFormatting>
  <conditionalFormatting sqref="X16">
    <cfRule type="expression" dxfId="349" priority="233" stopIfTrue="1">
      <formula>NOT(ISERROR(SEARCH("NO ACEPTABLE",X16)))</formula>
    </cfRule>
    <cfRule type="expression" dxfId="348" priority="234" stopIfTrue="1">
      <formula>NOT(ISERROR(SEARCH("CONTROL ESPECIFICO",X16)))</formula>
    </cfRule>
    <cfRule type="expression" dxfId="347" priority="235" stopIfTrue="1">
      <formula>NOT(ISERROR(SEARCH("ACEPTABLE",X16)))</formula>
    </cfRule>
  </conditionalFormatting>
  <conditionalFormatting sqref="Y11:AB11">
    <cfRule type="containsErrors" dxfId="346" priority="232">
      <formula>ISERROR(Y11)</formula>
    </cfRule>
  </conditionalFormatting>
  <conditionalFormatting sqref="W11 T11">
    <cfRule type="containsText" dxfId="345" priority="230" operator="containsText" text="MEDIO">
      <formula>NOT(ISERROR(SEARCH("MEDIO",T11)))</formula>
    </cfRule>
    <cfRule type="colorScale" priority="231">
      <colorScale>
        <cfvo type="num" val="6"/>
        <cfvo type="percentile" val="9"/>
        <cfvo type="num" val="24"/>
        <color rgb="FF92D050"/>
        <color rgb="FFFFFF00"/>
        <color rgb="FFFF0000"/>
      </colorScale>
    </cfRule>
  </conditionalFormatting>
  <conditionalFormatting sqref="W11 T11">
    <cfRule type="containsText" dxfId="344" priority="229" operator="containsText" text="ALTO">
      <formula>NOT(ISERROR(SEARCH("ALTO",T11)))</formula>
    </cfRule>
  </conditionalFormatting>
  <conditionalFormatting sqref="W11 T11">
    <cfRule type="containsText" dxfId="343" priority="228" operator="containsText" text="MUY ALTO">
      <formula>NOT(ISERROR(SEARCH("MUY ALTO",T11)))</formula>
    </cfRule>
  </conditionalFormatting>
  <conditionalFormatting sqref="X11">
    <cfRule type="expression" dxfId="342" priority="225" stopIfTrue="1">
      <formula>NOT(ISERROR(SEARCH("NO ACEPTABLE",X11)))</formula>
    </cfRule>
    <cfRule type="expression" dxfId="341" priority="226" stopIfTrue="1">
      <formula>NOT(ISERROR(SEARCH("CONTROL ESPECIFICO",X11)))</formula>
    </cfRule>
    <cfRule type="expression" dxfId="340" priority="227" stopIfTrue="1">
      <formula>NOT(ISERROR(SEARCH("ACEPTABLE",X11)))</formula>
    </cfRule>
  </conditionalFormatting>
  <conditionalFormatting sqref="W9">
    <cfRule type="containsText" dxfId="339" priority="219" operator="containsText" text="MEDIO">
      <formula>NOT(ISERROR(SEARCH("MEDIO",W9)))</formula>
    </cfRule>
    <cfRule type="colorScale" priority="220">
      <colorScale>
        <cfvo type="num" val="6"/>
        <cfvo type="percentile" val="9"/>
        <cfvo type="num" val="24"/>
        <color rgb="FF92D050"/>
        <color rgb="FFFFFF00"/>
        <color rgb="FFFF0000"/>
      </colorScale>
    </cfRule>
  </conditionalFormatting>
  <conditionalFormatting sqref="W9">
    <cfRule type="containsText" dxfId="338" priority="218" operator="containsText" text="ALTO">
      <formula>NOT(ISERROR(SEARCH("ALTO",W9)))</formula>
    </cfRule>
  </conditionalFormatting>
  <conditionalFormatting sqref="W9">
    <cfRule type="containsText" dxfId="337" priority="217" operator="containsText" text="MUY ALTO">
      <formula>NOT(ISERROR(SEARCH("MUY ALTO",W9)))</formula>
    </cfRule>
  </conditionalFormatting>
  <conditionalFormatting sqref="T9">
    <cfRule type="containsText" dxfId="336" priority="223" operator="containsText" text="MEDIO">
      <formula>NOT(ISERROR(SEARCH("MEDIO",T9)))</formula>
    </cfRule>
    <cfRule type="colorScale" priority="224">
      <colorScale>
        <cfvo type="num" val="6"/>
        <cfvo type="percentile" val="9"/>
        <cfvo type="num" val="24"/>
        <color rgb="FF92D050"/>
        <color rgb="FFFFFF00"/>
        <color rgb="FFFF0000"/>
      </colorScale>
    </cfRule>
  </conditionalFormatting>
  <conditionalFormatting sqref="T9">
    <cfRule type="containsText" dxfId="335" priority="222" operator="containsText" text="ALTO">
      <formula>NOT(ISERROR(SEARCH("ALTO",T9)))</formula>
    </cfRule>
  </conditionalFormatting>
  <conditionalFormatting sqref="T9">
    <cfRule type="containsText" dxfId="334" priority="221" operator="containsText" text="MUY ALTO">
      <formula>NOT(ISERROR(SEARCH("MUY ALTO",T9)))</formula>
    </cfRule>
  </conditionalFormatting>
  <conditionalFormatting sqref="X9">
    <cfRule type="expression" dxfId="333" priority="214" stopIfTrue="1">
      <formula>NOT(ISERROR(SEARCH("NO ACEPTABLE",X9)))</formula>
    </cfRule>
    <cfRule type="expression" dxfId="332" priority="215" stopIfTrue="1">
      <formula>NOT(ISERROR(SEARCH("CONTROL ESPECIFICO",X9)))</formula>
    </cfRule>
    <cfRule type="expression" dxfId="331" priority="216" stopIfTrue="1">
      <formula>NOT(ISERROR(SEARCH("ACEPTABLE",X9)))</formula>
    </cfRule>
  </conditionalFormatting>
  <conditionalFormatting sqref="T8 W8">
    <cfRule type="containsText" dxfId="330" priority="212" operator="containsText" text="MEDIO">
      <formula>NOT(ISERROR(SEARCH("MEDIO",T8)))</formula>
    </cfRule>
    <cfRule type="colorScale" priority="213">
      <colorScale>
        <cfvo type="num" val="6"/>
        <cfvo type="percentile" val="9"/>
        <cfvo type="num" val="24"/>
        <color rgb="FF92D050"/>
        <color rgb="FFFFFF00"/>
        <color rgb="FFFF0000"/>
      </colorScale>
    </cfRule>
  </conditionalFormatting>
  <conditionalFormatting sqref="T8 W8">
    <cfRule type="containsText" dxfId="329" priority="211" operator="containsText" text="ALTO">
      <formula>NOT(ISERROR(SEARCH("ALTO",T8)))</formula>
    </cfRule>
  </conditionalFormatting>
  <conditionalFormatting sqref="T8 W8">
    <cfRule type="containsText" dxfId="328" priority="210" operator="containsText" text="MUY ALTO">
      <formula>NOT(ISERROR(SEARCH("MUY ALTO",T8)))</formula>
    </cfRule>
  </conditionalFormatting>
  <conditionalFormatting sqref="X8">
    <cfRule type="expression" dxfId="327" priority="207" stopIfTrue="1">
      <formula>NOT(ISERROR(SEARCH("NO ACEPTABLE",X8)))</formula>
    </cfRule>
    <cfRule type="expression" dxfId="326" priority="208" stopIfTrue="1">
      <formula>NOT(ISERROR(SEARCH("CONTROL ESPECIFICO",X8)))</formula>
    </cfRule>
    <cfRule type="expression" dxfId="325" priority="209" stopIfTrue="1">
      <formula>NOT(ISERROR(SEARCH("ACEPTABLE",X8)))</formula>
    </cfRule>
  </conditionalFormatting>
  <conditionalFormatting sqref="T18 W18">
    <cfRule type="containsText" dxfId="324" priority="27" operator="containsText" text="MEDIO">
      <formula>NOT(ISERROR(SEARCH("MEDIO",T18)))</formula>
    </cfRule>
    <cfRule type="colorScale" priority="28">
      <colorScale>
        <cfvo type="num" val="6"/>
        <cfvo type="percentile" val="9"/>
        <cfvo type="num" val="24"/>
        <color rgb="FF92D050"/>
        <color rgb="FFFFFF00"/>
        <color rgb="FFFF0000"/>
      </colorScale>
    </cfRule>
  </conditionalFormatting>
  <conditionalFormatting sqref="T18 W18">
    <cfRule type="containsText" dxfId="323" priority="26" operator="containsText" text="ALTO">
      <formula>NOT(ISERROR(SEARCH("ALTO",T18)))</formula>
    </cfRule>
  </conditionalFormatting>
  <conditionalFormatting sqref="T18 W18">
    <cfRule type="containsText" dxfId="322" priority="25" operator="containsText" text="MUY ALTO">
      <formula>NOT(ISERROR(SEARCH("MUY ALTO",T18)))</formula>
    </cfRule>
  </conditionalFormatting>
  <conditionalFormatting sqref="X18">
    <cfRule type="expression" dxfId="321" priority="22" stopIfTrue="1">
      <formula>NOT(ISERROR(SEARCH("NO ACEPTABLE",X18)))</formula>
    </cfRule>
    <cfRule type="expression" dxfId="320" priority="23" stopIfTrue="1">
      <formula>NOT(ISERROR(SEARCH("CONTROL ESPECIFICO",X18)))</formula>
    </cfRule>
    <cfRule type="expression" dxfId="319" priority="24" stopIfTrue="1">
      <formula>NOT(ISERROR(SEARCH("ACEPTABLE",X18)))</formula>
    </cfRule>
  </conditionalFormatting>
  <conditionalFormatting sqref="Y18">
    <cfRule type="containsErrors" dxfId="318" priority="21">
      <formula>ISERROR(Y18)</formula>
    </cfRule>
  </conditionalFormatting>
  <conditionalFormatting sqref="AE18">
    <cfRule type="cellIs" dxfId="317" priority="15" stopIfTrue="1" operator="between">
      <formula>40</formula>
      <formula>24</formula>
    </cfRule>
    <cfRule type="cellIs" dxfId="316" priority="16" stopIfTrue="1" operator="between">
      <formula>8</formula>
      <formula>6</formula>
    </cfRule>
    <cfRule type="cellIs" dxfId="315" priority="17" stopIfTrue="1" operator="between">
      <formula>4</formula>
      <formula>2</formula>
    </cfRule>
    <cfRule type="cellIs" dxfId="314" priority="18" stopIfTrue="1" operator="between">
      <formula>10</formula>
      <formula>20</formula>
    </cfRule>
    <cfRule type="cellIs" dxfId="313" priority="19" stopIfTrue="1" operator="between">
      <formula>8</formula>
      <formula>6</formula>
    </cfRule>
    <cfRule type="cellIs" dxfId="312" priority="20" stopIfTrue="1" operator="between">
      <formula>4</formula>
      <formula>2</formula>
    </cfRule>
  </conditionalFormatting>
  <conditionalFormatting sqref="X10">
    <cfRule type="expression" dxfId="311" priority="1" stopIfTrue="1">
      <formula>NOT(ISERROR(SEARCH("NO ACEPTABLE",X10)))</formula>
    </cfRule>
    <cfRule type="expression" dxfId="310" priority="2" stopIfTrue="1">
      <formula>NOT(ISERROR(SEARCH("CONTROL ESPECIFICO",X10)))</formula>
    </cfRule>
    <cfRule type="expression" dxfId="309" priority="3" stopIfTrue="1">
      <formula>NOT(ISERROR(SEARCH("ACEPTABLE",X10)))</formula>
    </cfRule>
  </conditionalFormatting>
  <conditionalFormatting sqref="T14 W14">
    <cfRule type="containsText" dxfId="308" priority="13" operator="containsText" text="MEDIO">
      <formula>NOT(ISERROR(SEARCH("MEDIO",T14)))</formula>
    </cfRule>
    <cfRule type="colorScale" priority="14">
      <colorScale>
        <cfvo type="num" val="6"/>
        <cfvo type="percentile" val="9"/>
        <cfvo type="num" val="24"/>
        <color rgb="FF92D050"/>
        <color rgb="FFFFFF00"/>
        <color rgb="FFFF0000"/>
      </colorScale>
    </cfRule>
  </conditionalFormatting>
  <conditionalFormatting sqref="T14 W14">
    <cfRule type="containsText" dxfId="307" priority="12" operator="containsText" text="ALTO">
      <formula>NOT(ISERROR(SEARCH("ALTO",T14)))</formula>
    </cfRule>
  </conditionalFormatting>
  <conditionalFormatting sqref="T14 W14">
    <cfRule type="containsText" dxfId="306" priority="11" operator="containsText" text="MUY ALTO">
      <formula>NOT(ISERROR(SEARCH("MUY ALTO",T14)))</formula>
    </cfRule>
  </conditionalFormatting>
  <conditionalFormatting sqref="X14">
    <cfRule type="expression" dxfId="305" priority="8" stopIfTrue="1">
      <formula>NOT(ISERROR(SEARCH("NO ACEPTABLE",X14)))</formula>
    </cfRule>
    <cfRule type="expression" dxfId="304" priority="9" stopIfTrue="1">
      <formula>NOT(ISERROR(SEARCH("CONTROL ESPECIFICO",X14)))</formula>
    </cfRule>
    <cfRule type="expression" dxfId="303" priority="10" stopIfTrue="1">
      <formula>NOT(ISERROR(SEARCH("ACEPTABLE",X14)))</formula>
    </cfRule>
  </conditionalFormatting>
  <conditionalFormatting sqref="T10 W10">
    <cfRule type="containsText" dxfId="302" priority="6" operator="containsText" text="MEDIO">
      <formula>NOT(ISERROR(SEARCH("MEDIO",T10)))</formula>
    </cfRule>
    <cfRule type="colorScale" priority="7">
      <colorScale>
        <cfvo type="num" val="6"/>
        <cfvo type="percentile" val="9"/>
        <cfvo type="num" val="24"/>
        <color rgb="FF92D050"/>
        <color rgb="FFFFFF00"/>
        <color rgb="FFFF0000"/>
      </colorScale>
    </cfRule>
  </conditionalFormatting>
  <conditionalFormatting sqref="T10 W10">
    <cfRule type="containsText" dxfId="301" priority="5" operator="containsText" text="ALTO">
      <formula>NOT(ISERROR(SEARCH("ALTO",T10)))</formula>
    </cfRule>
  </conditionalFormatting>
  <conditionalFormatting sqref="T10 W10">
    <cfRule type="containsText" dxfId="300" priority="4" operator="containsText" text="MUY ALTO">
      <formula>NOT(ISERROR(SEARCH("MUY ALTO",T10)))</formula>
    </cfRule>
  </conditionalFormatting>
  <printOptions horizontalCentered="1" verticalCentered="1" gridLines="1"/>
  <pageMargins left="0.39370078740157483" right="0.39370078740157483" top="0.43307086614173229" bottom="0.70866141732283472" header="0.11811023622047245" footer="0.43307086614173229"/>
  <pageSetup paperSize="5" scale="29" fitToHeight="11" orientation="landscape" horizontalDpi="300" verticalDpi="300" r:id="rId1"/>
  <headerFooter alignWithMargins="0">
    <oddHeader xml:space="preserve">&amp;R&amp;"Arial,Normal"Pagina  No. &amp;P </oddHeader>
  </headerFooter>
  <drawing r:id="rId2"/>
  <legacyDrawing r:id="rId3"/>
  <extLst>
    <ext xmlns:x14="http://schemas.microsoft.com/office/spreadsheetml/2009/9/main" uri="{CCE6A557-97BC-4b89-ADB6-D9C93CAAB3DF}">
      <x14:dataValidations xmlns:xm="http://schemas.microsoft.com/office/excel/2006/main" count="2">
        <x14:dataValidation type="list" allowBlank="1" showInputMessage="1" showErrorMessage="1">
          <x14:formula1>
            <xm:f>'TABLA DE PELIGROS '!$O$1:$O$48</xm:f>
          </x14:formula1>
          <xm:sqref>J7:J20</xm:sqref>
        </x14:dataValidation>
        <x14:dataValidation type="list" allowBlank="1" showInputMessage="1" showErrorMessage="1">
          <x14:formula1>
            <xm:f>'TABLA DE PELIGROS '!$B$2:$I$2</xm:f>
          </x14:formula1>
          <xm:sqref>I7:I20</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syncVertical="1" syncRef="G6" transitionEvaluation="1"/>
  <dimension ref="A1:AQ46"/>
  <sheetViews>
    <sheetView showGridLines="0" showZeros="0" view="pageBreakPreview" topLeftCell="B1" zoomScale="42" zoomScaleNormal="50" zoomScaleSheetLayoutView="42" zoomScalePageLayoutView="40" workbookViewId="0">
      <pane xSplit="5" ySplit="5" topLeftCell="G6" activePane="bottomRight" state="frozen"/>
      <selection activeCell="B1" sqref="B1"/>
      <selection pane="topRight" activeCell="G1" sqref="G1"/>
      <selection pane="bottomLeft" activeCell="B6" sqref="B6"/>
      <selection pane="bottomRight" activeCell="F7" sqref="F7:F17"/>
    </sheetView>
  </sheetViews>
  <sheetFormatPr baseColWidth="10" defaultColWidth="2.77734375" defaultRowHeight="15" x14ac:dyDescent="0.2"/>
  <cols>
    <col min="1" max="1" width="0.5546875" style="28" customWidth="1"/>
    <col min="2" max="2" width="13" style="66" customWidth="1"/>
    <col min="3" max="3" width="10.109375" style="67" customWidth="1"/>
    <col min="4" max="4" width="11" style="67" customWidth="1"/>
    <col min="5" max="5" width="22.109375" style="67" customWidth="1"/>
    <col min="6" max="6" width="31.77734375" style="68" bestFit="1" customWidth="1"/>
    <col min="7" max="7" width="5.77734375" style="29" customWidth="1"/>
    <col min="8" max="8" width="5.77734375" style="28" customWidth="1"/>
    <col min="9" max="9" width="17.88671875" style="68" customWidth="1"/>
    <col min="10" max="10" width="24.77734375" style="68" customWidth="1"/>
    <col min="11" max="11" width="17.109375" style="68" customWidth="1"/>
    <col min="12" max="12" width="17.5546875" style="68" customWidth="1"/>
    <col min="13" max="13" width="4.109375" style="68" customWidth="1"/>
    <col min="14" max="15" width="12.88671875" style="60" customWidth="1"/>
    <col min="16" max="16" width="12.88671875" style="29" customWidth="1"/>
    <col min="17" max="17" width="6.33203125" style="29" customWidth="1"/>
    <col min="18" max="18" width="6.5546875" style="29" customWidth="1"/>
    <col min="19" max="22" width="9.21875" style="29" customWidth="1"/>
    <col min="23" max="23" width="6.77734375" style="29" customWidth="1"/>
    <col min="24" max="24" width="12.77734375" style="29" customWidth="1"/>
    <col min="25" max="25" width="20.5546875" style="29" customWidth="1"/>
    <col min="26" max="26" width="4.33203125" style="29" customWidth="1"/>
    <col min="27" max="27" width="6.5546875" style="29" customWidth="1"/>
    <col min="28" max="28" width="4.77734375" style="29" customWidth="1"/>
    <col min="29" max="29" width="10.109375" style="29" customWidth="1"/>
    <col min="30" max="31" width="20.77734375" style="29" customWidth="1"/>
    <col min="32" max="32" width="40.88671875" style="29" customWidth="1"/>
    <col min="33" max="33" width="54.6640625" style="29" customWidth="1"/>
    <col min="34" max="34" width="19.109375" style="29" customWidth="1"/>
    <col min="35" max="35" width="13.44140625" style="28" customWidth="1"/>
    <col min="36" max="36" width="8.5546875" style="28" customWidth="1"/>
    <col min="37" max="37" width="27.88671875" style="28" customWidth="1"/>
    <col min="38" max="16384" width="2.77734375" style="28"/>
  </cols>
  <sheetData>
    <row r="1" spans="2:43" ht="12.75" customHeight="1" thickBot="1" x14ac:dyDescent="0.25">
      <c r="B1" s="28"/>
      <c r="C1" s="28"/>
      <c r="D1" s="28"/>
      <c r="E1" s="28"/>
      <c r="F1" s="28"/>
      <c r="G1" s="28"/>
      <c r="I1" s="28"/>
      <c r="J1" s="28"/>
      <c r="K1" s="28"/>
      <c r="L1" s="28"/>
      <c r="M1" s="28"/>
      <c r="N1" s="165"/>
      <c r="O1" s="165"/>
      <c r="P1" s="165"/>
      <c r="Q1" s="165"/>
      <c r="R1" s="165"/>
      <c r="S1" s="165"/>
      <c r="T1" s="165"/>
      <c r="U1" s="165"/>
      <c r="V1" s="165"/>
      <c r="W1" s="60"/>
      <c r="X1" s="60"/>
      <c r="AI1" s="29"/>
      <c r="AJ1" s="29"/>
      <c r="AK1" s="29"/>
      <c r="AL1" s="29"/>
      <c r="AM1" s="29"/>
      <c r="AN1" s="29"/>
      <c r="AO1" s="29"/>
      <c r="AP1" s="29"/>
      <c r="AQ1" s="29"/>
    </row>
    <row r="2" spans="2:43" ht="48.75" customHeight="1" thickBot="1" x14ac:dyDescent="0.25">
      <c r="B2" s="166"/>
      <c r="C2" s="167"/>
      <c r="D2" s="167"/>
      <c r="E2" s="167"/>
      <c r="F2" s="168"/>
      <c r="G2" s="172" t="s">
        <v>199</v>
      </c>
      <c r="H2" s="173"/>
      <c r="I2" s="173"/>
      <c r="J2" s="173"/>
      <c r="K2" s="173"/>
      <c r="L2" s="173"/>
      <c r="M2" s="173"/>
      <c r="N2" s="173"/>
      <c r="O2" s="173"/>
      <c r="P2" s="173"/>
      <c r="Q2" s="173"/>
      <c r="R2" s="173"/>
      <c r="S2" s="173"/>
      <c r="T2" s="173"/>
      <c r="U2" s="173"/>
      <c r="V2" s="173"/>
      <c r="W2" s="173"/>
      <c r="X2" s="173"/>
      <c r="Y2" s="173"/>
      <c r="Z2" s="173"/>
      <c r="AA2" s="173"/>
      <c r="AB2" s="173"/>
      <c r="AC2" s="173"/>
      <c r="AD2" s="173"/>
      <c r="AE2" s="174"/>
      <c r="AF2" s="175"/>
      <c r="AG2" s="177" t="s">
        <v>586</v>
      </c>
      <c r="AH2" s="178"/>
    </row>
    <row r="3" spans="2:43" ht="59.25" customHeight="1" thickBot="1" x14ac:dyDescent="0.25">
      <c r="B3" s="169"/>
      <c r="C3" s="170"/>
      <c r="D3" s="170"/>
      <c r="E3" s="170"/>
      <c r="F3" s="171"/>
      <c r="G3" s="179" t="s">
        <v>574</v>
      </c>
      <c r="H3" s="180"/>
      <c r="I3" s="180"/>
      <c r="J3" s="180"/>
      <c r="K3" s="180"/>
      <c r="L3" s="180"/>
      <c r="M3" s="180"/>
      <c r="N3" s="180"/>
      <c r="O3" s="180"/>
      <c r="P3" s="180"/>
      <c r="Q3" s="180"/>
      <c r="R3" s="180"/>
      <c r="S3" s="180"/>
      <c r="T3" s="180"/>
      <c r="U3" s="180"/>
      <c r="V3" s="180"/>
      <c r="W3" s="180"/>
      <c r="X3" s="180"/>
      <c r="Y3" s="180"/>
      <c r="Z3" s="180"/>
      <c r="AA3" s="180"/>
      <c r="AB3" s="180"/>
      <c r="AC3" s="180"/>
      <c r="AD3" s="180"/>
      <c r="AE3" s="181"/>
      <c r="AF3" s="176"/>
      <c r="AG3" s="177" t="s">
        <v>201</v>
      </c>
      <c r="AH3" s="178"/>
    </row>
    <row r="4" spans="2:43" s="61" customFormat="1" ht="13.5" customHeight="1" thickBot="1" x14ac:dyDescent="0.25">
      <c r="B4" s="150" t="s">
        <v>194</v>
      </c>
      <c r="C4" s="151"/>
      <c r="D4" s="151"/>
      <c r="E4" s="151"/>
      <c r="F4" s="151"/>
      <c r="G4" s="151"/>
      <c r="H4" s="151"/>
      <c r="I4" s="151"/>
      <c r="J4" s="151"/>
      <c r="K4" s="151"/>
      <c r="L4" s="151"/>
      <c r="M4" s="151"/>
      <c r="N4" s="151"/>
      <c r="O4" s="151"/>
      <c r="P4" s="151"/>
      <c r="Q4" s="151"/>
      <c r="R4" s="151"/>
      <c r="S4" s="151"/>
      <c r="T4" s="151"/>
      <c r="U4" s="151"/>
      <c r="V4" s="151"/>
      <c r="W4" s="151"/>
      <c r="X4" s="151"/>
      <c r="Y4" s="151"/>
      <c r="Z4" s="151"/>
      <c r="AA4" s="151"/>
      <c r="AB4" s="151"/>
      <c r="AC4" s="151"/>
      <c r="AD4" s="151"/>
      <c r="AE4" s="151"/>
      <c r="AF4" s="151"/>
      <c r="AG4" s="151"/>
      <c r="AH4" s="152"/>
      <c r="AO4" s="62"/>
    </row>
    <row r="5" spans="2:43" s="27" customFormat="1" ht="39.75" customHeight="1" thickBot="1" x14ac:dyDescent="0.25">
      <c r="B5" s="153" t="s">
        <v>3</v>
      </c>
      <c r="C5" s="153" t="s">
        <v>4</v>
      </c>
      <c r="D5" s="153" t="s">
        <v>34</v>
      </c>
      <c r="E5" s="153" t="s">
        <v>5</v>
      </c>
      <c r="F5" s="153" t="s">
        <v>32</v>
      </c>
      <c r="G5" s="155" t="s">
        <v>193</v>
      </c>
      <c r="H5" s="156"/>
      <c r="I5" s="157" t="s">
        <v>0</v>
      </c>
      <c r="J5" s="158"/>
      <c r="K5" s="141" t="s">
        <v>195</v>
      </c>
      <c r="L5" s="153" t="s">
        <v>10</v>
      </c>
      <c r="M5" s="160" t="s">
        <v>230</v>
      </c>
      <c r="N5" s="157" t="s">
        <v>21</v>
      </c>
      <c r="O5" s="159"/>
      <c r="P5" s="158"/>
      <c r="Q5" s="157" t="s">
        <v>559</v>
      </c>
      <c r="R5" s="159"/>
      <c r="S5" s="159"/>
      <c r="T5" s="159"/>
      <c r="U5" s="159"/>
      <c r="V5" s="159"/>
      <c r="W5" s="158"/>
      <c r="X5" s="78" t="s">
        <v>560</v>
      </c>
      <c r="Y5" s="141" t="s">
        <v>25</v>
      </c>
      <c r="Z5" s="162" t="s">
        <v>577</v>
      </c>
      <c r="AA5" s="163"/>
      <c r="AB5" s="164"/>
      <c r="AC5" s="141" t="s">
        <v>26</v>
      </c>
      <c r="AD5" s="157" t="s">
        <v>563</v>
      </c>
      <c r="AE5" s="159"/>
      <c r="AF5" s="159"/>
      <c r="AG5" s="159"/>
      <c r="AH5" s="158"/>
    </row>
    <row r="6" spans="2:43" s="27" customFormat="1" ht="95.25" customHeight="1" thickBot="1" x14ac:dyDescent="0.25">
      <c r="B6" s="154"/>
      <c r="C6" s="154"/>
      <c r="D6" s="154"/>
      <c r="E6" s="154"/>
      <c r="F6" s="154"/>
      <c r="G6" s="79" t="s">
        <v>6</v>
      </c>
      <c r="H6" s="122" t="s">
        <v>7</v>
      </c>
      <c r="I6" s="80" t="s">
        <v>554</v>
      </c>
      <c r="J6" s="80" t="s">
        <v>555</v>
      </c>
      <c r="K6" s="142"/>
      <c r="L6" s="154"/>
      <c r="M6" s="161"/>
      <c r="N6" s="120" t="s">
        <v>11</v>
      </c>
      <c r="O6" s="120" t="s">
        <v>1</v>
      </c>
      <c r="P6" s="120" t="s">
        <v>2</v>
      </c>
      <c r="Q6" s="81" t="s">
        <v>12</v>
      </c>
      <c r="R6" s="81" t="s">
        <v>556</v>
      </c>
      <c r="S6" s="81" t="s">
        <v>22</v>
      </c>
      <c r="T6" s="81" t="s">
        <v>557</v>
      </c>
      <c r="U6" s="81" t="s">
        <v>14</v>
      </c>
      <c r="V6" s="81" t="s">
        <v>15</v>
      </c>
      <c r="W6" s="81" t="s">
        <v>558</v>
      </c>
      <c r="X6" s="81" t="s">
        <v>17</v>
      </c>
      <c r="Y6" s="142"/>
      <c r="Z6" s="121" t="s">
        <v>575</v>
      </c>
      <c r="AA6" s="121" t="s">
        <v>576</v>
      </c>
      <c r="AB6" s="125" t="s">
        <v>578</v>
      </c>
      <c r="AC6" s="142"/>
      <c r="AD6" s="81" t="s">
        <v>561</v>
      </c>
      <c r="AE6" s="81" t="s">
        <v>562</v>
      </c>
      <c r="AF6" s="81" t="s">
        <v>565</v>
      </c>
      <c r="AG6" s="81" t="s">
        <v>564</v>
      </c>
      <c r="AH6" s="81" t="s">
        <v>33</v>
      </c>
    </row>
    <row r="7" spans="2:43" s="27" customFormat="1" ht="122.25" customHeight="1" x14ac:dyDescent="0.2">
      <c r="B7" s="143" t="s">
        <v>580</v>
      </c>
      <c r="C7" s="146" t="s">
        <v>574</v>
      </c>
      <c r="D7" s="148" t="s">
        <v>535</v>
      </c>
      <c r="E7" s="148" t="s">
        <v>583</v>
      </c>
      <c r="F7" s="148" t="s">
        <v>579</v>
      </c>
      <c r="G7" s="126" t="s">
        <v>23</v>
      </c>
      <c r="I7" s="83" t="s">
        <v>196</v>
      </c>
      <c r="J7" s="83" t="s">
        <v>198</v>
      </c>
      <c r="K7" s="83" t="s">
        <v>582</v>
      </c>
      <c r="L7" s="84" t="s">
        <v>478</v>
      </c>
      <c r="M7" s="84">
        <v>8</v>
      </c>
      <c r="N7" s="85" t="s">
        <v>7</v>
      </c>
      <c r="O7" s="85" t="s">
        <v>7</v>
      </c>
      <c r="P7" s="85" t="s">
        <v>479</v>
      </c>
      <c r="Q7" s="63">
        <v>2</v>
      </c>
      <c r="R7" s="69">
        <v>4</v>
      </c>
      <c r="S7" s="69">
        <f>Q7*R7</f>
        <v>8</v>
      </c>
      <c r="T7" s="69" t="str">
        <f>IF(AND(S7&gt;=0,S7&lt;6),"BAJO",IF(AND(S7&gt;=6,S7&lt;9),"MEDIO",IF(AND(S7&gt;=9,S7&lt;21),"ALTO",IF(AND(S7&gt;=21,S7&lt;=24),"MUY ALTO"))))</f>
        <v>MEDIO</v>
      </c>
      <c r="U7" s="69">
        <v>25</v>
      </c>
      <c r="V7" s="69">
        <f>+S7*U7</f>
        <v>200</v>
      </c>
      <c r="W7" s="70" t="str">
        <f t="shared" ref="W7:W17" si="0">IF(AND(V7&gt;=0,V7&lt;20),"IV",IF(AND(V7&gt;=40,V7&lt;120),"III",IF(AND(V7&gt;=150,V7&lt;500),"II",IF(AND(V7&gt;=600,V7&lt;=4000),"I"))))</f>
        <v>II</v>
      </c>
      <c r="X7" s="71" t="str">
        <f>IF(V7&gt;=0,IF(V7&lt;=20,"ACEPTABLE",IF(V7&gt;=21,IF(V7&lt;=120,"ACEPTABLE",IF(V7&gt;=41,IF(V7&lt;=500,"NO. ACEPTABLE O ACEPTABLE CON CONTROL ESPECIFICO","NO ACEPTABLE")))," ")))</f>
        <v>NO. ACEPTABLE O ACEPTABLE CON CONTROL ESPECIFICO</v>
      </c>
      <c r="Y7" s="83" t="s">
        <v>480</v>
      </c>
      <c r="Z7" s="83"/>
      <c r="AA7" s="83"/>
      <c r="AB7" s="83">
        <v>16</v>
      </c>
      <c r="AC7" s="83" t="s">
        <v>221</v>
      </c>
      <c r="AD7" s="83" t="s">
        <v>209</v>
      </c>
      <c r="AE7" s="83" t="s">
        <v>209</v>
      </c>
      <c r="AF7" s="83" t="s">
        <v>209</v>
      </c>
      <c r="AG7" s="83" t="s">
        <v>566</v>
      </c>
      <c r="AH7" s="83" t="s">
        <v>232</v>
      </c>
    </row>
    <row r="8" spans="2:43" s="27" customFormat="1" ht="122.25" customHeight="1" x14ac:dyDescent="0.2">
      <c r="B8" s="144"/>
      <c r="C8" s="147"/>
      <c r="D8" s="149"/>
      <c r="E8" s="149"/>
      <c r="F8" s="149"/>
      <c r="G8" s="82" t="s">
        <v>23</v>
      </c>
      <c r="I8" s="83" t="s">
        <v>196</v>
      </c>
      <c r="J8" s="83" t="s">
        <v>198</v>
      </c>
      <c r="K8" s="83" t="s">
        <v>581</v>
      </c>
      <c r="L8" s="84" t="s">
        <v>478</v>
      </c>
      <c r="M8" s="84">
        <v>8</v>
      </c>
      <c r="N8" s="85" t="s">
        <v>7</v>
      </c>
      <c r="O8" s="85" t="s">
        <v>7</v>
      </c>
      <c r="P8" s="85" t="s">
        <v>584</v>
      </c>
      <c r="Q8" s="63">
        <v>4</v>
      </c>
      <c r="R8" s="69">
        <v>4</v>
      </c>
      <c r="S8" s="69">
        <f>Q8*R8</f>
        <v>16</v>
      </c>
      <c r="T8" s="69" t="str">
        <f>IF(AND(S8&gt;=0,S8&lt;6),"BAJO",IF(AND(S8&gt;=6,S8&lt;9),"MEDIO",IF(AND(S8&gt;=9,S8&lt;21),"ALTO",IF(AND(S8&gt;=21,S8&lt;=24),"MUY ALTO"))))</f>
        <v>ALTO</v>
      </c>
      <c r="U8" s="69">
        <v>25</v>
      </c>
      <c r="V8" s="69">
        <f>+S8*U8</f>
        <v>400</v>
      </c>
      <c r="W8" s="70" t="str">
        <f>IF(AND(V8&gt;=0,V8&lt;20),"IV",IF(AND(V8&gt;=40,V8&lt;120),"III",IF(AND(V8&gt;=150,V8&lt;500),"II",IF(AND(V8&gt;=600,V8&lt;=4000),"I"))))</f>
        <v>II</v>
      </c>
      <c r="X8" s="71" t="str">
        <f>IF(V8&gt;=0,IF(V8&lt;=20,"ACEPTABLE",IF(V8&gt;=21,IF(V8&lt;=120,"ACEPTABLE",IF(V8&gt;=41,IF(V8&lt;=500,"NO. ACEPTABLE O ACEPTABLE CON CONTROL ESPECIFICO","NO ACEPTABLE")))," ")))</f>
        <v>NO. ACEPTABLE O ACEPTABLE CON CONTROL ESPECIFICO</v>
      </c>
      <c r="Y8" s="83" t="s">
        <v>585</v>
      </c>
      <c r="Z8" s="83"/>
      <c r="AA8" s="83"/>
      <c r="AB8" s="83">
        <v>16</v>
      </c>
      <c r="AC8" s="83" t="s">
        <v>221</v>
      </c>
      <c r="AD8" s="83" t="s">
        <v>209</v>
      </c>
      <c r="AE8" s="83" t="s">
        <v>209</v>
      </c>
      <c r="AF8" s="83" t="s">
        <v>209</v>
      </c>
      <c r="AG8" s="83"/>
      <c r="AH8" s="83"/>
    </row>
    <row r="9" spans="2:43" s="27" customFormat="1" ht="159" customHeight="1" x14ac:dyDescent="0.2">
      <c r="B9" s="144"/>
      <c r="C9" s="147"/>
      <c r="D9" s="149"/>
      <c r="E9" s="149"/>
      <c r="F9" s="149"/>
      <c r="G9" s="85" t="s">
        <v>23</v>
      </c>
      <c r="H9" s="85"/>
      <c r="I9" s="85" t="s">
        <v>567</v>
      </c>
      <c r="J9" s="85" t="s">
        <v>181</v>
      </c>
      <c r="K9" s="85" t="s">
        <v>537</v>
      </c>
      <c r="L9" s="86" t="s">
        <v>527</v>
      </c>
      <c r="M9" s="86">
        <v>7</v>
      </c>
      <c r="N9" s="85" t="s">
        <v>7</v>
      </c>
      <c r="O9" s="85" t="s">
        <v>7</v>
      </c>
      <c r="P9" s="85" t="s">
        <v>218</v>
      </c>
      <c r="Q9" s="77">
        <v>2</v>
      </c>
      <c r="R9" s="64">
        <v>2</v>
      </c>
      <c r="S9" s="64">
        <f>Q9*R9</f>
        <v>4</v>
      </c>
      <c r="T9" s="64" t="str">
        <f>IF(AND(S9&gt;=0,S9&lt;6),"BAJO",IF(AND(S9&gt;=6,S9&lt;9),"MEDIO",IF(AND(S9&gt;=9,S9&lt;21),"ALTO",IF(AND(S9&gt;=21,S9&lt;=24),"MUY ALTO"))))</f>
        <v>BAJO</v>
      </c>
      <c r="U9" s="64">
        <v>25</v>
      </c>
      <c r="V9" s="64">
        <f>+S9*U9</f>
        <v>100</v>
      </c>
      <c r="W9" s="64" t="str">
        <f>IF(AND(V9&gt;=0,V9&lt;20),"IV",IF(AND(V9&gt;=40,V9&lt;120),"III",IF(AND(V9&gt;=150,V9&lt;500),"II",IF(AND(V9&gt;=600,V9&lt;=4000),"I"))))</f>
        <v>III</v>
      </c>
      <c r="X9" s="65" t="str">
        <f t="shared" ref="X9:X17" si="1">IF(V9&gt;=0,IF(V9&lt;=20,"ACEPTABLE",IF(V9&gt;=21,IF(V9&lt;=120,"ACEPTABLE",IF(V9&gt;=41,IF(V9&lt;=500,"NO. ACEPTABLE O ACEPTABLE CON CONTROL ESPECIFICO","NO ACEPTABLE")))," ")))</f>
        <v>ACEPTABLE</v>
      </c>
      <c r="Y9" s="86" t="s">
        <v>530</v>
      </c>
      <c r="Z9" s="86"/>
      <c r="AA9" s="86"/>
      <c r="AB9" s="86">
        <v>19</v>
      </c>
      <c r="AC9" s="88" t="s">
        <v>223</v>
      </c>
      <c r="AD9" s="85" t="s">
        <v>209</v>
      </c>
      <c r="AE9" s="85" t="s">
        <v>209</v>
      </c>
      <c r="AF9" s="83" t="s">
        <v>209</v>
      </c>
      <c r="AG9" s="85" t="s">
        <v>568</v>
      </c>
      <c r="AH9" s="85" t="s">
        <v>529</v>
      </c>
    </row>
    <row r="10" spans="2:43" s="27" customFormat="1" ht="122.25" customHeight="1" x14ac:dyDescent="0.2">
      <c r="B10" s="144"/>
      <c r="C10" s="147"/>
      <c r="D10" s="149"/>
      <c r="E10" s="149"/>
      <c r="F10" s="149"/>
      <c r="G10" s="87" t="s">
        <v>23</v>
      </c>
      <c r="H10" s="88"/>
      <c r="I10" s="85" t="s">
        <v>569</v>
      </c>
      <c r="J10" s="85" t="s">
        <v>187</v>
      </c>
      <c r="K10" s="85" t="s">
        <v>483</v>
      </c>
      <c r="L10" s="85" t="s">
        <v>485</v>
      </c>
      <c r="M10" s="85">
        <v>8</v>
      </c>
      <c r="N10" s="85" t="s">
        <v>7</v>
      </c>
      <c r="O10" s="85" t="s">
        <v>7</v>
      </c>
      <c r="P10" s="85" t="s">
        <v>7</v>
      </c>
      <c r="Q10" s="63">
        <v>2</v>
      </c>
      <c r="R10" s="64">
        <v>4</v>
      </c>
      <c r="S10" s="64">
        <f t="shared" ref="S10:S17" si="2">Q10*R10</f>
        <v>8</v>
      </c>
      <c r="T10" s="64" t="str">
        <f t="shared" ref="T10:T17" si="3">IF(AND(S10&gt;=0,S10&lt;6),"BAJO",IF(AND(S10&gt;=6,S10&lt;9),"MEDIO",IF(AND(S10&gt;=9,S10&lt;21),"ALTO",IF(AND(S10&gt;=21,S10&lt;=24),"MUY ALTO"))))</f>
        <v>MEDIO</v>
      </c>
      <c r="U10" s="64">
        <v>60</v>
      </c>
      <c r="V10" s="64">
        <f t="shared" ref="V10:V17" si="4">+S10*U10</f>
        <v>480</v>
      </c>
      <c r="W10" s="64" t="str">
        <f>IF(AND(V10&gt;=0,V10&lt;20),"IV",IF(AND(V10&gt;=40,V10&lt;120),"III",IF(AND(V10&gt;=150,V10&lt;500),"II",IF(AND(V10&gt;=600,V10&lt;=4000),"I"))))</f>
        <v>II</v>
      </c>
      <c r="X10" s="65" t="str">
        <f t="shared" si="1"/>
        <v>NO. ACEPTABLE O ACEPTABLE CON CONTROL ESPECIFICO</v>
      </c>
      <c r="Y10" s="86" t="s">
        <v>486</v>
      </c>
      <c r="Z10" s="86"/>
      <c r="AA10" s="86"/>
      <c r="AB10" s="86">
        <v>19</v>
      </c>
      <c r="AC10" s="85"/>
      <c r="AD10" s="85" t="s">
        <v>209</v>
      </c>
      <c r="AE10" s="85" t="s">
        <v>209</v>
      </c>
      <c r="AF10" s="85" t="s">
        <v>209</v>
      </c>
      <c r="AG10" s="85" t="s">
        <v>484</v>
      </c>
      <c r="AH10" s="85" t="s">
        <v>236</v>
      </c>
    </row>
    <row r="11" spans="2:43" s="27" customFormat="1" ht="122.25" customHeight="1" x14ac:dyDescent="0.2">
      <c r="B11" s="144"/>
      <c r="C11" s="147"/>
      <c r="D11" s="149"/>
      <c r="E11" s="149"/>
      <c r="F11" s="149"/>
      <c r="G11" s="87" t="s">
        <v>23</v>
      </c>
      <c r="H11" s="88"/>
      <c r="I11" s="85" t="s">
        <v>30</v>
      </c>
      <c r="J11" s="85" t="s">
        <v>173</v>
      </c>
      <c r="K11" s="85" t="s">
        <v>237</v>
      </c>
      <c r="L11" s="85" t="s">
        <v>570</v>
      </c>
      <c r="M11" s="85">
        <v>8</v>
      </c>
      <c r="N11" s="85" t="s">
        <v>7</v>
      </c>
      <c r="O11" s="85" t="s">
        <v>7</v>
      </c>
      <c r="P11" s="85" t="s">
        <v>7</v>
      </c>
      <c r="Q11" s="63">
        <v>2</v>
      </c>
      <c r="R11" s="64">
        <v>4</v>
      </c>
      <c r="S11" s="64">
        <f t="shared" si="2"/>
        <v>8</v>
      </c>
      <c r="T11" s="64" t="str">
        <f t="shared" si="3"/>
        <v>MEDIO</v>
      </c>
      <c r="U11" s="64">
        <v>60</v>
      </c>
      <c r="V11" s="64">
        <f t="shared" si="4"/>
        <v>480</v>
      </c>
      <c r="W11" s="64" t="str">
        <f t="shared" si="0"/>
        <v>II</v>
      </c>
      <c r="X11" s="65" t="str">
        <f t="shared" si="1"/>
        <v>NO. ACEPTABLE O ACEPTABLE CON CONTROL ESPECIFICO</v>
      </c>
      <c r="Y11" s="86" t="s">
        <v>204</v>
      </c>
      <c r="Z11" s="86"/>
      <c r="AA11" s="86"/>
      <c r="AB11" s="86">
        <v>4</v>
      </c>
      <c r="AC11" s="85" t="s">
        <v>225</v>
      </c>
      <c r="AD11" s="85" t="s">
        <v>209</v>
      </c>
      <c r="AE11" s="85" t="s">
        <v>209</v>
      </c>
      <c r="AF11" s="85" t="s">
        <v>209</v>
      </c>
      <c r="AG11" s="85" t="s">
        <v>210</v>
      </c>
      <c r="AH11" s="85"/>
    </row>
    <row r="12" spans="2:43" s="27" customFormat="1" ht="207.75" customHeight="1" x14ac:dyDescent="0.2">
      <c r="B12" s="144"/>
      <c r="C12" s="147"/>
      <c r="D12" s="149"/>
      <c r="E12" s="149"/>
      <c r="F12" s="149"/>
      <c r="G12" s="87" t="s">
        <v>23</v>
      </c>
      <c r="H12" s="88"/>
      <c r="I12" s="85" t="s">
        <v>151</v>
      </c>
      <c r="J12" s="85" t="s">
        <v>156</v>
      </c>
      <c r="K12" s="85" t="s">
        <v>487</v>
      </c>
      <c r="L12" s="85" t="s">
        <v>239</v>
      </c>
      <c r="M12" s="85">
        <v>6</v>
      </c>
      <c r="N12" s="85" t="s">
        <v>7</v>
      </c>
      <c r="O12" s="85" t="s">
        <v>7</v>
      </c>
      <c r="P12" s="85" t="s">
        <v>202</v>
      </c>
      <c r="Q12" s="63">
        <v>2</v>
      </c>
      <c r="R12" s="64">
        <v>4</v>
      </c>
      <c r="S12" s="64">
        <f t="shared" si="2"/>
        <v>8</v>
      </c>
      <c r="T12" s="64" t="str">
        <f t="shared" si="3"/>
        <v>MEDIO</v>
      </c>
      <c r="U12" s="64">
        <v>60</v>
      </c>
      <c r="V12" s="64">
        <f t="shared" si="4"/>
        <v>480</v>
      </c>
      <c r="W12" s="64" t="str">
        <f t="shared" si="0"/>
        <v>II</v>
      </c>
      <c r="X12" s="65" t="str">
        <f t="shared" si="1"/>
        <v>NO. ACEPTABLE O ACEPTABLE CON CONTROL ESPECIFICO</v>
      </c>
      <c r="Y12" s="89" t="s">
        <v>205</v>
      </c>
      <c r="Z12" s="89"/>
      <c r="AA12" s="89"/>
      <c r="AB12" s="89">
        <v>19</v>
      </c>
      <c r="AC12" s="85" t="s">
        <v>219</v>
      </c>
      <c r="AD12" s="85" t="s">
        <v>209</v>
      </c>
      <c r="AE12" s="85" t="s">
        <v>209</v>
      </c>
      <c r="AF12" s="85" t="s">
        <v>209</v>
      </c>
      <c r="AG12" s="85" t="s">
        <v>488</v>
      </c>
      <c r="AH12" s="85" t="s">
        <v>240</v>
      </c>
    </row>
    <row r="13" spans="2:43" s="27" customFormat="1" ht="122.25" customHeight="1" x14ac:dyDescent="0.2">
      <c r="B13" s="144"/>
      <c r="C13" s="147"/>
      <c r="D13" s="149"/>
      <c r="E13" s="149"/>
      <c r="F13" s="149"/>
      <c r="G13" s="87" t="s">
        <v>23</v>
      </c>
      <c r="H13" s="88"/>
      <c r="I13" s="85" t="s">
        <v>151</v>
      </c>
      <c r="J13" s="85" t="s">
        <v>169</v>
      </c>
      <c r="K13" s="89" t="s">
        <v>490</v>
      </c>
      <c r="L13" s="89" t="s">
        <v>241</v>
      </c>
      <c r="M13" s="89">
        <v>6</v>
      </c>
      <c r="N13" s="85" t="s">
        <v>7</v>
      </c>
      <c r="O13" s="85" t="s">
        <v>7</v>
      </c>
      <c r="P13" s="85" t="s">
        <v>202</v>
      </c>
      <c r="Q13" s="63">
        <v>2</v>
      </c>
      <c r="R13" s="64">
        <v>3</v>
      </c>
      <c r="S13" s="64">
        <f t="shared" si="2"/>
        <v>6</v>
      </c>
      <c r="T13" s="64" t="str">
        <f t="shared" si="3"/>
        <v>MEDIO</v>
      </c>
      <c r="U13" s="64">
        <v>60</v>
      </c>
      <c r="V13" s="64">
        <f t="shared" si="4"/>
        <v>360</v>
      </c>
      <c r="W13" s="64" t="str">
        <f t="shared" si="0"/>
        <v>II</v>
      </c>
      <c r="X13" s="65" t="str">
        <f t="shared" si="1"/>
        <v>NO. ACEPTABLE O ACEPTABLE CON CONTROL ESPECIFICO</v>
      </c>
      <c r="Y13" s="89" t="s">
        <v>205</v>
      </c>
      <c r="Z13" s="89"/>
      <c r="AA13" s="89"/>
      <c r="AB13" s="89">
        <v>3</v>
      </c>
      <c r="AC13" s="85" t="s">
        <v>219</v>
      </c>
      <c r="AD13" s="85" t="s">
        <v>209</v>
      </c>
      <c r="AE13" s="85" t="s">
        <v>209</v>
      </c>
      <c r="AF13" s="85" t="s">
        <v>209</v>
      </c>
      <c r="AG13" s="85" t="s">
        <v>489</v>
      </c>
      <c r="AH13" s="85" t="s">
        <v>240</v>
      </c>
    </row>
    <row r="14" spans="2:43" s="27" customFormat="1" ht="150.75" customHeight="1" x14ac:dyDescent="0.2">
      <c r="B14" s="144"/>
      <c r="C14" s="147"/>
      <c r="D14" s="149"/>
      <c r="E14" s="149"/>
      <c r="F14" s="149"/>
      <c r="G14" s="87" t="s">
        <v>23</v>
      </c>
      <c r="H14" s="88"/>
      <c r="I14" s="85" t="s">
        <v>196</v>
      </c>
      <c r="J14" s="85" t="s">
        <v>175</v>
      </c>
      <c r="K14" s="89" t="s">
        <v>491</v>
      </c>
      <c r="L14" s="89" t="s">
        <v>242</v>
      </c>
      <c r="M14" s="89">
        <v>8</v>
      </c>
      <c r="N14" s="85" t="s">
        <v>7</v>
      </c>
      <c r="O14" s="88" t="s">
        <v>203</v>
      </c>
      <c r="P14" s="88" t="s">
        <v>7</v>
      </c>
      <c r="Q14" s="63">
        <v>2</v>
      </c>
      <c r="R14" s="64">
        <v>2</v>
      </c>
      <c r="S14" s="64">
        <f t="shared" si="2"/>
        <v>4</v>
      </c>
      <c r="T14" s="64" t="str">
        <f t="shared" si="3"/>
        <v>BAJO</v>
      </c>
      <c r="U14" s="64">
        <v>60</v>
      </c>
      <c r="V14" s="64">
        <f t="shared" si="4"/>
        <v>240</v>
      </c>
      <c r="W14" s="64" t="str">
        <f t="shared" si="0"/>
        <v>II</v>
      </c>
      <c r="X14" s="65" t="str">
        <f t="shared" si="1"/>
        <v>NO. ACEPTABLE O ACEPTABLE CON CONTROL ESPECIFICO</v>
      </c>
      <c r="Y14" s="86" t="s">
        <v>571</v>
      </c>
      <c r="Z14" s="86"/>
      <c r="AA14" s="86"/>
      <c r="AB14" s="86">
        <v>19</v>
      </c>
      <c r="AC14" s="85" t="s">
        <v>221</v>
      </c>
      <c r="AD14" s="85" t="s">
        <v>209</v>
      </c>
      <c r="AE14" s="85" t="s">
        <v>209</v>
      </c>
      <c r="AF14" s="92" t="s">
        <v>493</v>
      </c>
      <c r="AG14" s="92" t="s">
        <v>494</v>
      </c>
      <c r="AH14" s="85"/>
    </row>
    <row r="15" spans="2:43" s="27" customFormat="1" ht="150.75" customHeight="1" x14ac:dyDescent="0.2">
      <c r="B15" s="144"/>
      <c r="C15" s="147"/>
      <c r="D15" s="149"/>
      <c r="E15" s="149"/>
      <c r="F15" s="149"/>
      <c r="G15" s="87" t="s">
        <v>23</v>
      </c>
      <c r="H15" s="88"/>
      <c r="I15" s="85" t="s">
        <v>196</v>
      </c>
      <c r="J15" s="85" t="s">
        <v>163</v>
      </c>
      <c r="K15" s="89" t="s">
        <v>267</v>
      </c>
      <c r="L15" s="89" t="s">
        <v>244</v>
      </c>
      <c r="M15" s="89">
        <v>1</v>
      </c>
      <c r="N15" s="85" t="s">
        <v>7</v>
      </c>
      <c r="O15" s="88" t="s">
        <v>7</v>
      </c>
      <c r="P15" s="88" t="s">
        <v>7</v>
      </c>
      <c r="Q15" s="63">
        <v>2</v>
      </c>
      <c r="R15" s="64">
        <v>2</v>
      </c>
      <c r="S15" s="64">
        <f t="shared" si="2"/>
        <v>4</v>
      </c>
      <c r="T15" s="64" t="str">
        <f t="shared" si="3"/>
        <v>BAJO</v>
      </c>
      <c r="U15" s="64">
        <v>60</v>
      </c>
      <c r="V15" s="64">
        <f t="shared" si="4"/>
        <v>240</v>
      </c>
      <c r="W15" s="64" t="str">
        <f t="shared" si="0"/>
        <v>II</v>
      </c>
      <c r="X15" s="65" t="str">
        <f t="shared" si="1"/>
        <v>NO. ACEPTABLE O ACEPTABLE CON CONTROL ESPECIFICO</v>
      </c>
      <c r="Y15" s="86" t="s">
        <v>572</v>
      </c>
      <c r="Z15" s="86"/>
      <c r="AA15" s="86"/>
      <c r="AB15" s="86">
        <v>19</v>
      </c>
      <c r="AC15" s="85" t="s">
        <v>220</v>
      </c>
      <c r="AD15" s="92" t="s">
        <v>268</v>
      </c>
      <c r="AE15" s="92" t="s">
        <v>245</v>
      </c>
      <c r="AF15" s="92" t="s">
        <v>246</v>
      </c>
      <c r="AG15" s="92" t="s">
        <v>496</v>
      </c>
      <c r="AH15" s="85"/>
    </row>
    <row r="16" spans="2:43" s="27" customFormat="1" ht="150.75" customHeight="1" x14ac:dyDescent="0.2">
      <c r="B16" s="144"/>
      <c r="C16" s="147"/>
      <c r="D16" s="149"/>
      <c r="E16" s="149"/>
      <c r="F16" s="149"/>
      <c r="G16" s="88" t="s">
        <v>23</v>
      </c>
      <c r="I16" s="85" t="s">
        <v>196</v>
      </c>
      <c r="J16" s="85" t="s">
        <v>184</v>
      </c>
      <c r="K16" s="90" t="s">
        <v>533</v>
      </c>
      <c r="L16" s="90" t="s">
        <v>247</v>
      </c>
      <c r="M16" s="90">
        <v>2</v>
      </c>
      <c r="N16" s="85" t="s">
        <v>7</v>
      </c>
      <c r="O16" s="88" t="s">
        <v>7</v>
      </c>
      <c r="P16" s="88" t="s">
        <v>7</v>
      </c>
      <c r="Q16" s="63">
        <v>2</v>
      </c>
      <c r="R16" s="64">
        <v>2</v>
      </c>
      <c r="S16" s="64">
        <f t="shared" si="2"/>
        <v>4</v>
      </c>
      <c r="T16" s="64" t="str">
        <f t="shared" si="3"/>
        <v>BAJO</v>
      </c>
      <c r="U16" s="64">
        <v>60</v>
      </c>
      <c r="V16" s="64">
        <f t="shared" si="4"/>
        <v>240</v>
      </c>
      <c r="W16" s="64" t="str">
        <f t="shared" si="0"/>
        <v>II</v>
      </c>
      <c r="X16" s="65" t="str">
        <f t="shared" si="1"/>
        <v>NO. ACEPTABLE O ACEPTABLE CON CONTROL ESPECIFICO</v>
      </c>
      <c r="Y16" s="86" t="s">
        <v>207</v>
      </c>
      <c r="Z16" s="86"/>
      <c r="AA16" s="86"/>
      <c r="AB16" s="86">
        <v>2</v>
      </c>
      <c r="AC16" s="85" t="s">
        <v>219</v>
      </c>
      <c r="AD16" s="92" t="s">
        <v>209</v>
      </c>
      <c r="AE16" s="92" t="s">
        <v>209</v>
      </c>
      <c r="AF16" s="92" t="s">
        <v>209</v>
      </c>
      <c r="AG16" s="92" t="s">
        <v>534</v>
      </c>
      <c r="AH16" s="85"/>
    </row>
    <row r="17" spans="1:34" s="27" customFormat="1" ht="200.25" customHeight="1" thickBot="1" x14ac:dyDescent="0.25">
      <c r="B17" s="145"/>
      <c r="C17" s="147"/>
      <c r="D17" s="149"/>
      <c r="E17" s="149"/>
      <c r="F17" s="149"/>
      <c r="G17" s="87"/>
      <c r="H17" s="88" t="s">
        <v>23</v>
      </c>
      <c r="I17" s="88" t="s">
        <v>152</v>
      </c>
      <c r="J17" s="88" t="s">
        <v>197</v>
      </c>
      <c r="K17" s="91" t="s">
        <v>248</v>
      </c>
      <c r="L17" s="91" t="s">
        <v>249</v>
      </c>
      <c r="M17" s="91">
        <v>8</v>
      </c>
      <c r="N17" s="88" t="s">
        <v>7</v>
      </c>
      <c r="O17" s="88" t="s">
        <v>203</v>
      </c>
      <c r="P17" s="88" t="s">
        <v>250</v>
      </c>
      <c r="Q17" s="77">
        <v>6</v>
      </c>
      <c r="R17" s="72">
        <v>1</v>
      </c>
      <c r="S17" s="72">
        <f t="shared" si="2"/>
        <v>6</v>
      </c>
      <c r="T17" s="72" t="str">
        <f t="shared" si="3"/>
        <v>MEDIO</v>
      </c>
      <c r="U17" s="72">
        <v>100</v>
      </c>
      <c r="V17" s="72">
        <f t="shared" si="4"/>
        <v>600</v>
      </c>
      <c r="W17" s="72" t="str">
        <f t="shared" si="0"/>
        <v>I</v>
      </c>
      <c r="X17" s="73" t="str">
        <f t="shared" si="1"/>
        <v>NO ACEPTABLE</v>
      </c>
      <c r="Y17" s="94" t="s">
        <v>208</v>
      </c>
      <c r="Z17" s="94"/>
      <c r="AA17" s="94"/>
      <c r="AB17" s="94">
        <v>19</v>
      </c>
      <c r="AC17" s="88" t="s">
        <v>223</v>
      </c>
      <c r="AD17" s="95" t="s">
        <v>209</v>
      </c>
      <c r="AE17" s="96" t="s">
        <v>209</v>
      </c>
      <c r="AF17" s="96" t="s">
        <v>252</v>
      </c>
      <c r="AG17" s="88" t="s">
        <v>251</v>
      </c>
      <c r="AH17" s="88" t="s">
        <v>253</v>
      </c>
    </row>
    <row r="18" spans="1:34" ht="15" customHeight="1" x14ac:dyDescent="0.2">
      <c r="A18" s="67"/>
      <c r="B18" s="67"/>
    </row>
    <row r="19" spans="1:34" ht="15" customHeight="1" x14ac:dyDescent="0.2">
      <c r="A19" s="67"/>
      <c r="B19" s="67"/>
    </row>
    <row r="20" spans="1:34" ht="15" customHeight="1" x14ac:dyDescent="0.2">
      <c r="A20" s="67"/>
      <c r="B20" s="67"/>
    </row>
    <row r="21" spans="1:34" ht="15" customHeight="1" x14ac:dyDescent="0.2">
      <c r="A21" s="67"/>
      <c r="B21" s="67"/>
    </row>
    <row r="22" spans="1:34" ht="15" customHeight="1" x14ac:dyDescent="0.2">
      <c r="A22" s="67"/>
      <c r="B22" s="67"/>
    </row>
    <row r="23" spans="1:34" ht="15" customHeight="1" x14ac:dyDescent="0.2">
      <c r="A23" s="67"/>
      <c r="B23" s="67"/>
    </row>
    <row r="24" spans="1:34" ht="15" customHeight="1" x14ac:dyDescent="0.2">
      <c r="A24" s="67"/>
      <c r="B24" s="67"/>
    </row>
    <row r="25" spans="1:34" ht="15" customHeight="1" x14ac:dyDescent="0.2">
      <c r="A25" s="67"/>
      <c r="B25" s="67"/>
    </row>
    <row r="26" spans="1:34" ht="15" customHeight="1" x14ac:dyDescent="0.2">
      <c r="A26" s="67"/>
      <c r="B26" s="67"/>
    </row>
    <row r="27" spans="1:34" ht="15" customHeight="1" x14ac:dyDescent="0.2">
      <c r="A27" s="67"/>
      <c r="B27" s="67"/>
    </row>
    <row r="28" spans="1:34" ht="15" customHeight="1" x14ac:dyDescent="0.2">
      <c r="A28" s="67"/>
      <c r="B28" s="67"/>
    </row>
    <row r="29" spans="1:34" ht="15.75" customHeight="1" x14ac:dyDescent="0.2">
      <c r="A29" s="67"/>
      <c r="B29" s="67"/>
    </row>
    <row r="30" spans="1:34" x14ac:dyDescent="0.2">
      <c r="A30" s="67"/>
      <c r="B30" s="67"/>
    </row>
    <row r="31" spans="1:34" x14ac:dyDescent="0.2">
      <c r="A31" s="67"/>
      <c r="B31" s="67"/>
    </row>
    <row r="36" spans="9:23" x14ac:dyDescent="0.2">
      <c r="I36" s="30"/>
      <c r="J36" s="30"/>
      <c r="K36" s="30"/>
      <c r="L36" s="30"/>
      <c r="M36" s="30"/>
      <c r="N36" s="31"/>
      <c r="O36" s="31"/>
      <c r="P36" s="32"/>
      <c r="Q36" s="32"/>
      <c r="R36" s="32"/>
      <c r="S36" s="32"/>
      <c r="T36" s="32"/>
      <c r="U36" s="32"/>
      <c r="V36" s="32"/>
      <c r="W36" s="32"/>
    </row>
    <row r="37" spans="9:23" x14ac:dyDescent="0.2">
      <c r="I37" s="30"/>
      <c r="J37" s="30"/>
      <c r="K37" s="30"/>
      <c r="L37" s="30"/>
      <c r="M37" s="30"/>
      <c r="N37" s="31"/>
      <c r="O37" s="31"/>
      <c r="P37" s="32"/>
      <c r="Q37" s="32"/>
      <c r="R37" s="32"/>
      <c r="S37" s="32"/>
      <c r="T37" s="32"/>
      <c r="U37" s="32"/>
      <c r="V37" s="32"/>
      <c r="W37" s="32"/>
    </row>
    <row r="38" spans="9:23" x14ac:dyDescent="0.2">
      <c r="I38" s="30"/>
      <c r="J38" s="30"/>
      <c r="K38" s="30"/>
      <c r="L38" s="30"/>
      <c r="M38" s="30"/>
      <c r="N38" s="31"/>
      <c r="O38" s="31"/>
      <c r="P38" s="32"/>
      <c r="Q38" s="32"/>
      <c r="R38" s="32"/>
      <c r="S38" s="32"/>
      <c r="T38" s="32"/>
      <c r="U38" s="32"/>
      <c r="V38" s="32"/>
      <c r="W38" s="32"/>
    </row>
    <row r="39" spans="9:23" x14ac:dyDescent="0.2">
      <c r="I39" s="30"/>
      <c r="J39" s="30"/>
      <c r="K39" s="30"/>
      <c r="L39" s="30"/>
      <c r="M39" s="30"/>
      <c r="N39" s="31"/>
      <c r="O39" s="31"/>
      <c r="P39" s="32"/>
      <c r="Q39" s="32"/>
      <c r="R39" s="32"/>
      <c r="S39" s="32"/>
      <c r="T39" s="32"/>
      <c r="U39" s="32"/>
      <c r="V39" s="32"/>
      <c r="W39" s="32"/>
    </row>
    <row r="40" spans="9:23" x14ac:dyDescent="0.2">
      <c r="I40" s="30"/>
      <c r="J40" s="30"/>
      <c r="K40" s="30"/>
      <c r="L40" s="30"/>
      <c r="M40" s="30"/>
      <c r="N40" s="31"/>
      <c r="O40" s="31"/>
      <c r="P40" s="32"/>
      <c r="Q40" s="32"/>
      <c r="R40" s="32"/>
      <c r="S40" s="32"/>
      <c r="T40" s="32"/>
      <c r="U40" s="32"/>
      <c r="V40" s="32"/>
      <c r="W40" s="32"/>
    </row>
    <row r="41" spans="9:23" x14ac:dyDescent="0.2">
      <c r="I41" s="30"/>
      <c r="J41" s="30"/>
      <c r="K41" s="30"/>
      <c r="L41" s="30"/>
      <c r="M41" s="30"/>
      <c r="N41" s="31"/>
      <c r="O41" s="31"/>
      <c r="P41" s="32"/>
      <c r="Q41" s="32"/>
      <c r="R41" s="32"/>
      <c r="S41" s="32"/>
      <c r="T41" s="32"/>
      <c r="U41" s="32"/>
      <c r="V41" s="32"/>
      <c r="W41" s="32"/>
    </row>
    <row r="42" spans="9:23" x14ac:dyDescent="0.2">
      <c r="I42" s="30"/>
      <c r="J42" s="30"/>
      <c r="K42" s="30"/>
      <c r="L42" s="30"/>
      <c r="M42" s="30"/>
      <c r="N42" s="31"/>
      <c r="O42" s="31"/>
      <c r="P42" s="32"/>
      <c r="Q42" s="32"/>
      <c r="R42" s="32"/>
      <c r="S42" s="32"/>
      <c r="T42" s="32"/>
      <c r="U42" s="32"/>
      <c r="V42" s="32"/>
      <c r="W42" s="32"/>
    </row>
    <row r="43" spans="9:23" x14ac:dyDescent="0.2">
      <c r="I43" s="30"/>
      <c r="J43" s="30"/>
      <c r="K43" s="30"/>
      <c r="L43" s="30"/>
      <c r="M43" s="30"/>
      <c r="N43" s="31"/>
      <c r="O43" s="31"/>
      <c r="P43" s="32"/>
      <c r="Q43" s="32"/>
      <c r="R43" s="32"/>
      <c r="S43" s="32"/>
      <c r="T43" s="32"/>
      <c r="U43" s="32"/>
      <c r="V43" s="32"/>
      <c r="W43" s="32"/>
    </row>
    <row r="44" spans="9:23" x14ac:dyDescent="0.2">
      <c r="I44" s="30"/>
      <c r="J44" s="30"/>
      <c r="K44" s="30"/>
      <c r="L44" s="30"/>
      <c r="M44" s="30"/>
      <c r="N44" s="31"/>
      <c r="O44" s="31"/>
      <c r="P44" s="32"/>
      <c r="Q44" s="32"/>
      <c r="R44" s="32"/>
      <c r="S44" s="32"/>
      <c r="T44" s="32"/>
      <c r="U44" s="32"/>
      <c r="V44" s="32"/>
      <c r="W44" s="32"/>
    </row>
    <row r="45" spans="9:23" x14ac:dyDescent="0.2">
      <c r="I45" s="30"/>
      <c r="J45" s="30"/>
      <c r="K45" s="30"/>
      <c r="L45" s="30"/>
      <c r="M45" s="30"/>
      <c r="N45" s="31"/>
      <c r="O45" s="31"/>
      <c r="P45" s="32"/>
      <c r="Q45" s="32"/>
      <c r="R45" s="32"/>
      <c r="S45" s="32"/>
      <c r="T45" s="32"/>
      <c r="U45" s="32"/>
      <c r="V45" s="32"/>
      <c r="W45" s="32"/>
    </row>
    <row r="46" spans="9:23" x14ac:dyDescent="0.2">
      <c r="K46" s="30"/>
      <c r="L46" s="30"/>
      <c r="M46" s="30"/>
      <c r="N46" s="31"/>
      <c r="O46" s="31"/>
      <c r="P46" s="32"/>
      <c r="Q46" s="32"/>
      <c r="R46" s="32"/>
      <c r="S46" s="32"/>
      <c r="T46" s="32"/>
      <c r="U46" s="32"/>
      <c r="V46" s="32"/>
      <c r="W46" s="32"/>
    </row>
  </sheetData>
  <sheetProtection formatCells="0" selectLockedCells="1" sort="0" autoFilter="0"/>
  <autoFilter ref="A6:AQ17"/>
  <mergeCells count="29">
    <mergeCell ref="AC5:AC6"/>
    <mergeCell ref="B7:B17"/>
    <mergeCell ref="C7:C17"/>
    <mergeCell ref="D7:D17"/>
    <mergeCell ref="E7:E17"/>
    <mergeCell ref="F7:F17"/>
    <mergeCell ref="B4:AH4"/>
    <mergeCell ref="B5:B6"/>
    <mergeCell ref="C5:C6"/>
    <mergeCell ref="D5:D6"/>
    <mergeCell ref="E5:E6"/>
    <mergeCell ref="F5:F6"/>
    <mergeCell ref="G5:H5"/>
    <mergeCell ref="I5:J5"/>
    <mergeCell ref="K5:K6"/>
    <mergeCell ref="L5:L6"/>
    <mergeCell ref="AD5:AH5"/>
    <mergeCell ref="M5:M6"/>
    <mergeCell ref="N5:P5"/>
    <mergeCell ref="Q5:W5"/>
    <mergeCell ref="Y5:Y6"/>
    <mergeCell ref="Z5:AB5"/>
    <mergeCell ref="N1:V1"/>
    <mergeCell ref="B2:F3"/>
    <mergeCell ref="G2:AE2"/>
    <mergeCell ref="AF2:AF3"/>
    <mergeCell ref="AG2:AH2"/>
    <mergeCell ref="G3:AE3"/>
    <mergeCell ref="AG3:AH3"/>
  </mergeCells>
  <conditionalFormatting sqref="Y15:AB15">
    <cfRule type="containsErrors" dxfId="299" priority="350">
      <formula>ISERROR(Y15)</formula>
    </cfRule>
  </conditionalFormatting>
  <conditionalFormatting sqref="Y16:AB16">
    <cfRule type="containsErrors" dxfId="298" priority="349">
      <formula>ISERROR(Y16)</formula>
    </cfRule>
  </conditionalFormatting>
  <conditionalFormatting sqref="Y17:AB17">
    <cfRule type="containsErrors" dxfId="297" priority="348">
      <formula>ISERROR(Y17)</formula>
    </cfRule>
  </conditionalFormatting>
  <conditionalFormatting sqref="AD17">
    <cfRule type="cellIs" dxfId="296" priority="342" stopIfTrue="1" operator="between">
      <formula>40</formula>
      <formula>24</formula>
    </cfRule>
    <cfRule type="cellIs" dxfId="295" priority="343" stopIfTrue="1" operator="between">
      <formula>8</formula>
      <formula>6</formula>
    </cfRule>
    <cfRule type="cellIs" dxfId="294" priority="344" stopIfTrue="1" operator="between">
      <formula>4</formula>
      <formula>2</formula>
    </cfRule>
    <cfRule type="cellIs" dxfId="293" priority="345" stopIfTrue="1" operator="between">
      <formula>10</formula>
      <formula>20</formula>
    </cfRule>
    <cfRule type="cellIs" dxfId="292" priority="346" stopIfTrue="1" operator="between">
      <formula>8</formula>
      <formula>6</formula>
    </cfRule>
    <cfRule type="cellIs" dxfId="291" priority="347" stopIfTrue="1" operator="between">
      <formula>4</formula>
      <formula>2</formula>
    </cfRule>
  </conditionalFormatting>
  <conditionalFormatting sqref="Y11:AB11">
    <cfRule type="containsErrors" dxfId="290" priority="341">
      <formula>ISERROR(Y11)</formula>
    </cfRule>
  </conditionalFormatting>
  <conditionalFormatting sqref="T15:T17 W15:W17 T7 W7 W11:W13 T11:T13">
    <cfRule type="containsText" dxfId="289" priority="339" operator="containsText" text="MEDIO">
      <formula>NOT(ISERROR(SEARCH("MEDIO",T7)))</formula>
    </cfRule>
    <cfRule type="colorScale" priority="340">
      <colorScale>
        <cfvo type="num" val="6"/>
        <cfvo type="percentile" val="9"/>
        <cfvo type="num" val="24"/>
        <color rgb="FF92D050"/>
        <color rgb="FFFFFF00"/>
        <color rgb="FFFF0000"/>
      </colorScale>
    </cfRule>
  </conditionalFormatting>
  <conditionalFormatting sqref="T15:T17 W15:W17 T7 W7 W11:W13 T11:T13">
    <cfRule type="containsText" dxfId="288" priority="338" operator="containsText" text="ALTO">
      <formula>NOT(ISERROR(SEARCH("ALTO",T7)))</formula>
    </cfRule>
  </conditionalFormatting>
  <conditionalFormatting sqref="T15:T17 W15:W17 T7 W7 W11:W13 T11:T13">
    <cfRule type="containsText" dxfId="287" priority="337" operator="containsText" text="MUY ALTO">
      <formula>NOT(ISERROR(SEARCH("MUY ALTO",T7)))</formula>
    </cfRule>
  </conditionalFormatting>
  <conditionalFormatting sqref="X15:X17 X11:X13 X7:X8">
    <cfRule type="expression" dxfId="286" priority="334" stopIfTrue="1">
      <formula>NOT(ISERROR(SEARCH("NO ACEPTABLE",X7)))</formula>
    </cfRule>
    <cfRule type="expression" dxfId="285" priority="335" stopIfTrue="1">
      <formula>NOT(ISERROR(SEARCH("CONTROL ESPECIFICO",X7)))</formula>
    </cfRule>
    <cfRule type="expression" dxfId="284" priority="336" stopIfTrue="1">
      <formula>NOT(ISERROR(SEARCH("ACEPTABLE",X7)))</formula>
    </cfRule>
  </conditionalFormatting>
  <conditionalFormatting sqref="Y14:AB14">
    <cfRule type="containsErrors" dxfId="283" priority="333">
      <formula>ISERROR(Y14)</formula>
    </cfRule>
  </conditionalFormatting>
  <conditionalFormatting sqref="T14">
    <cfRule type="containsText" dxfId="282" priority="331" operator="containsText" text="MEDIO">
      <formula>NOT(ISERROR(SEARCH("MEDIO",T14)))</formula>
    </cfRule>
    <cfRule type="colorScale" priority="332">
      <colorScale>
        <cfvo type="num" val="6"/>
        <cfvo type="percentile" val="9"/>
        <cfvo type="num" val="24"/>
        <color rgb="FF92D050"/>
        <color rgb="FFFFFF00"/>
        <color rgb="FFFF0000"/>
      </colorScale>
    </cfRule>
  </conditionalFormatting>
  <conditionalFormatting sqref="T14">
    <cfRule type="containsText" dxfId="281" priority="330" operator="containsText" text="ALTO">
      <formula>NOT(ISERROR(SEARCH("ALTO",T14)))</formula>
    </cfRule>
  </conditionalFormatting>
  <conditionalFormatting sqref="T14">
    <cfRule type="containsText" dxfId="280" priority="329" operator="containsText" text="MUY ALTO">
      <formula>NOT(ISERROR(SEARCH("MUY ALTO",T14)))</formula>
    </cfRule>
  </conditionalFormatting>
  <conditionalFormatting sqref="W14">
    <cfRule type="containsText" dxfId="279" priority="327" operator="containsText" text="MEDIO">
      <formula>NOT(ISERROR(SEARCH("MEDIO",W14)))</formula>
    </cfRule>
    <cfRule type="colorScale" priority="328">
      <colorScale>
        <cfvo type="num" val="6"/>
        <cfvo type="percentile" val="9"/>
        <cfvo type="num" val="24"/>
        <color rgb="FF92D050"/>
        <color rgb="FFFFFF00"/>
        <color rgb="FFFF0000"/>
      </colorScale>
    </cfRule>
  </conditionalFormatting>
  <conditionalFormatting sqref="W14">
    <cfRule type="containsText" dxfId="278" priority="326" operator="containsText" text="ALTO">
      <formula>NOT(ISERROR(SEARCH("ALTO",W14)))</formula>
    </cfRule>
  </conditionalFormatting>
  <conditionalFormatting sqref="W14">
    <cfRule type="containsText" dxfId="277" priority="325" operator="containsText" text="MUY ALTO">
      <formula>NOT(ISERROR(SEARCH("MUY ALTO",W14)))</formula>
    </cfRule>
  </conditionalFormatting>
  <conditionalFormatting sqref="X14">
    <cfRule type="expression" dxfId="276" priority="322" stopIfTrue="1">
      <formula>NOT(ISERROR(SEARCH("NO ACEPTABLE",X14)))</formula>
    </cfRule>
    <cfRule type="expression" dxfId="275" priority="323" stopIfTrue="1">
      <formula>NOT(ISERROR(SEARCH("CONTROL ESPECIFICO",X14)))</formula>
    </cfRule>
    <cfRule type="expression" dxfId="274" priority="324" stopIfTrue="1">
      <formula>NOT(ISERROR(SEARCH("ACEPTABLE",X14)))</formula>
    </cfRule>
  </conditionalFormatting>
  <conditionalFormatting sqref="Y10:AB10">
    <cfRule type="containsErrors" dxfId="273" priority="146">
      <formula>ISERROR(Y10)</formula>
    </cfRule>
  </conditionalFormatting>
  <conditionalFormatting sqref="T10 W10">
    <cfRule type="containsText" dxfId="272" priority="144" operator="containsText" text="MEDIO">
      <formula>NOT(ISERROR(SEARCH("MEDIO",T10)))</formula>
    </cfRule>
    <cfRule type="colorScale" priority="145">
      <colorScale>
        <cfvo type="num" val="6"/>
        <cfvo type="percentile" val="9"/>
        <cfvo type="num" val="24"/>
        <color rgb="FF92D050"/>
        <color rgb="FFFFFF00"/>
        <color rgb="FFFF0000"/>
      </colorScale>
    </cfRule>
  </conditionalFormatting>
  <conditionalFormatting sqref="W10 T10">
    <cfRule type="containsText" dxfId="271" priority="143" operator="containsText" text="ALTO">
      <formula>NOT(ISERROR(SEARCH("ALTO",T10)))</formula>
    </cfRule>
  </conditionalFormatting>
  <conditionalFormatting sqref="W10 T10">
    <cfRule type="containsText" dxfId="270" priority="142" operator="containsText" text="MUY ALTO">
      <formula>NOT(ISERROR(SEARCH("MUY ALTO",T10)))</formula>
    </cfRule>
  </conditionalFormatting>
  <conditionalFormatting sqref="X10">
    <cfRule type="expression" dxfId="269" priority="139" stopIfTrue="1">
      <formula>NOT(ISERROR(SEARCH("NO ACEPTABLE",X10)))</formula>
    </cfRule>
    <cfRule type="expression" dxfId="268" priority="140" stopIfTrue="1">
      <formula>NOT(ISERROR(SEARCH("CONTROL ESPECIFICO",X10)))</formula>
    </cfRule>
    <cfRule type="expression" dxfId="267" priority="141" stopIfTrue="1">
      <formula>NOT(ISERROR(SEARCH("ACEPTABLE",X10)))</formula>
    </cfRule>
  </conditionalFormatting>
  <conditionalFormatting sqref="W9">
    <cfRule type="containsText" dxfId="266" priority="69" operator="containsText" text="MEDIO">
      <formula>NOT(ISERROR(SEARCH("MEDIO",W9)))</formula>
    </cfRule>
    <cfRule type="colorScale" priority="70">
      <colorScale>
        <cfvo type="num" val="6"/>
        <cfvo type="percentile" val="9"/>
        <cfvo type="num" val="24"/>
        <color rgb="FF92D050"/>
        <color rgb="FFFFFF00"/>
        <color rgb="FFFF0000"/>
      </colorScale>
    </cfRule>
  </conditionalFormatting>
  <conditionalFormatting sqref="W9">
    <cfRule type="containsText" dxfId="265" priority="68" operator="containsText" text="ALTO">
      <formula>NOT(ISERROR(SEARCH("ALTO",W9)))</formula>
    </cfRule>
  </conditionalFormatting>
  <conditionalFormatting sqref="W9">
    <cfRule type="containsText" dxfId="264" priority="67" operator="containsText" text="MUY ALTO">
      <formula>NOT(ISERROR(SEARCH("MUY ALTO",W9)))</formula>
    </cfRule>
  </conditionalFormatting>
  <conditionalFormatting sqref="T9">
    <cfRule type="containsText" dxfId="263" priority="73" operator="containsText" text="MEDIO">
      <formula>NOT(ISERROR(SEARCH("MEDIO",T9)))</formula>
    </cfRule>
    <cfRule type="colorScale" priority="74">
      <colorScale>
        <cfvo type="num" val="6"/>
        <cfvo type="percentile" val="9"/>
        <cfvo type="num" val="24"/>
        <color rgb="FF92D050"/>
        <color rgb="FFFFFF00"/>
        <color rgb="FFFF0000"/>
      </colorScale>
    </cfRule>
  </conditionalFormatting>
  <conditionalFormatting sqref="T9">
    <cfRule type="containsText" dxfId="262" priority="72" operator="containsText" text="ALTO">
      <formula>NOT(ISERROR(SEARCH("ALTO",T9)))</formula>
    </cfRule>
  </conditionalFormatting>
  <conditionalFormatting sqref="T9">
    <cfRule type="containsText" dxfId="261" priority="71" operator="containsText" text="MUY ALTO">
      <formula>NOT(ISERROR(SEARCH("MUY ALTO",T9)))</formula>
    </cfRule>
  </conditionalFormatting>
  <conditionalFormatting sqref="X9">
    <cfRule type="expression" dxfId="260" priority="64" stopIfTrue="1">
      <formula>NOT(ISERROR(SEARCH("NO ACEPTABLE",X9)))</formula>
    </cfRule>
    <cfRule type="expression" dxfId="259" priority="65" stopIfTrue="1">
      <formula>NOT(ISERROR(SEARCH("CONTROL ESPECIFICO",X9)))</formula>
    </cfRule>
    <cfRule type="expression" dxfId="258" priority="66" stopIfTrue="1">
      <formula>NOT(ISERROR(SEARCH("ACEPTABLE",X9)))</formula>
    </cfRule>
  </conditionalFormatting>
  <conditionalFormatting sqref="T8 W8">
    <cfRule type="containsText" dxfId="257" priority="3" operator="containsText" text="MEDIO">
      <formula>NOT(ISERROR(SEARCH("MEDIO",T8)))</formula>
    </cfRule>
    <cfRule type="colorScale" priority="4">
      <colorScale>
        <cfvo type="num" val="6"/>
        <cfvo type="percentile" val="9"/>
        <cfvo type="num" val="24"/>
        <color rgb="FF92D050"/>
        <color rgb="FFFFFF00"/>
        <color rgb="FFFF0000"/>
      </colorScale>
    </cfRule>
  </conditionalFormatting>
  <conditionalFormatting sqref="T8 W8">
    <cfRule type="containsText" dxfId="256" priority="2" operator="containsText" text="ALTO">
      <formula>NOT(ISERROR(SEARCH("ALTO",T8)))</formula>
    </cfRule>
  </conditionalFormatting>
  <conditionalFormatting sqref="T8 W8">
    <cfRule type="containsText" dxfId="255" priority="1" operator="containsText" text="MUY ALTO">
      <formula>NOT(ISERROR(SEARCH("MUY ALTO",T8)))</formula>
    </cfRule>
  </conditionalFormatting>
  <printOptions horizontalCentered="1" verticalCentered="1" gridLines="1"/>
  <pageMargins left="0.39370078740157483" right="0.39370078740157483" top="0.43307086614173229" bottom="0.70866141732283472" header="0.11811023622047245" footer="0.43307086614173229"/>
  <pageSetup paperSize="5" scale="29" fitToHeight="11" orientation="landscape" horizontalDpi="300" verticalDpi="300" r:id="rId1"/>
  <headerFooter alignWithMargins="0">
    <oddHeader xml:space="preserve">&amp;R&amp;"Arial,Normal"Pagina  No. &amp;P </oddHeader>
  </headerFooter>
  <drawing r:id="rId2"/>
  <legacyDrawing r:id="rId3"/>
  <extLst>
    <ext xmlns:x14="http://schemas.microsoft.com/office/spreadsheetml/2009/9/main" uri="{CCE6A557-97BC-4b89-ADB6-D9C93CAAB3DF}">
      <x14:dataValidations xmlns:xm="http://schemas.microsoft.com/office/excel/2006/main" count="2">
        <x14:dataValidation type="list" allowBlank="1" showInputMessage="1" showErrorMessage="1">
          <x14:formula1>
            <xm:f>'TABLA DE PELIGROS '!$O$1:$O$48</xm:f>
          </x14:formula1>
          <xm:sqref>J7:J17</xm:sqref>
        </x14:dataValidation>
        <x14:dataValidation type="list" allowBlank="1" showInputMessage="1" showErrorMessage="1">
          <x14:formula1>
            <xm:f>'TABLA DE PELIGROS '!$B$2:$I$2</xm:f>
          </x14:formula1>
          <xm:sqref>I7:I17</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syncVertical="1" syncRef="C3" transitionEvaluation="1"/>
  <dimension ref="A1:AO72"/>
  <sheetViews>
    <sheetView showGridLines="0" showZeros="0" view="pageBreakPreview" topLeftCell="B1" zoomScale="48" zoomScaleNormal="50" zoomScaleSheetLayoutView="48" zoomScalePageLayoutView="40" workbookViewId="0">
      <pane xSplit="1" ySplit="2" topLeftCell="C3" activePane="bottomRight" state="frozen"/>
      <selection activeCell="B1" sqref="B1"/>
      <selection pane="topRight" activeCell="G1" sqref="G1"/>
      <selection pane="bottomLeft" activeCell="B6" sqref="B6"/>
      <selection pane="bottomRight" activeCell="N5" sqref="N5"/>
    </sheetView>
  </sheetViews>
  <sheetFormatPr baseColWidth="10" defaultColWidth="2.77734375" defaultRowHeight="15" x14ac:dyDescent="0.2"/>
  <cols>
    <col min="1" max="1" width="0.5546875" style="28" customWidth="1"/>
    <col min="2" max="2" width="17" style="68" customWidth="1"/>
    <col min="3" max="3" width="24.77734375" style="68" customWidth="1"/>
    <col min="4" max="4" width="17.109375" style="68" customWidth="1"/>
    <col min="5" max="5" width="17.5546875" style="68" customWidth="1"/>
    <col min="6" max="7" width="0.109375" style="29" customWidth="1"/>
    <col min="8" max="8" width="9.21875" style="29" customWidth="1"/>
    <col min="9" max="9" width="8.5546875" style="29" customWidth="1"/>
    <col min="10" max="11" width="9.21875" style="29" hidden="1" customWidth="1"/>
    <col min="12" max="12" width="6.77734375" style="29" hidden="1" customWidth="1"/>
    <col min="13" max="13" width="12.77734375" style="29" customWidth="1"/>
    <col min="14" max="14" width="20.5546875" style="29" customWidth="1"/>
    <col min="15" max="15" width="12.44140625" style="29" customWidth="1"/>
    <col min="16" max="16" width="10.33203125" style="29" customWidth="1"/>
    <col min="17" max="17" width="31.6640625" style="29" customWidth="1"/>
    <col min="18" max="18" width="54.6640625" style="29" customWidth="1"/>
    <col min="19" max="19" width="19.109375" style="29" customWidth="1"/>
    <col min="20" max="20" width="13.44140625" style="28" customWidth="1"/>
    <col min="21" max="21" width="8.5546875" style="28" customWidth="1"/>
    <col min="22" max="22" width="27.88671875" style="28" customWidth="1"/>
    <col min="23" max="16384" width="2.77734375" style="28"/>
  </cols>
  <sheetData>
    <row r="1" spans="2:28" ht="12.75" customHeight="1" thickBot="1" x14ac:dyDescent="0.25">
      <c r="B1" s="28"/>
      <c r="C1" s="28"/>
      <c r="D1" s="28"/>
      <c r="E1" s="28"/>
      <c r="F1" s="165"/>
      <c r="G1" s="165"/>
      <c r="H1" s="165"/>
      <c r="I1" s="165"/>
      <c r="J1" s="165"/>
      <c r="K1" s="165"/>
      <c r="L1" s="60"/>
      <c r="M1" s="60"/>
      <c r="T1" s="29"/>
      <c r="U1" s="29"/>
      <c r="V1" s="29"/>
      <c r="W1" s="29"/>
      <c r="X1" s="29"/>
      <c r="Y1" s="29"/>
      <c r="Z1" s="29"/>
      <c r="AA1" s="29"/>
      <c r="AB1" s="29"/>
    </row>
    <row r="2" spans="2:28" s="61" customFormat="1" ht="43.5" customHeight="1" thickBot="1" x14ac:dyDescent="0.25">
      <c r="B2" s="182" t="s">
        <v>553</v>
      </c>
      <c r="C2" s="151"/>
      <c r="D2" s="151"/>
      <c r="E2" s="151"/>
      <c r="F2" s="151"/>
      <c r="G2" s="151"/>
      <c r="H2" s="151"/>
      <c r="I2" s="151"/>
      <c r="J2" s="151"/>
      <c r="K2" s="151"/>
      <c r="L2" s="151"/>
      <c r="M2" s="151"/>
      <c r="N2" s="151"/>
      <c r="O2" s="151"/>
      <c r="P2" s="151"/>
      <c r="Q2" s="151"/>
      <c r="R2" s="151"/>
      <c r="S2" s="152"/>
      <c r="Z2" s="62"/>
    </row>
    <row r="3" spans="2:28" s="27" customFormat="1" ht="117" customHeight="1" thickBot="1" x14ac:dyDescent="0.25">
      <c r="B3" s="80" t="s">
        <v>554</v>
      </c>
      <c r="C3" s="80" t="s">
        <v>9</v>
      </c>
      <c r="D3" s="118" t="s">
        <v>195</v>
      </c>
      <c r="E3" s="119" t="s">
        <v>10</v>
      </c>
      <c r="F3" s="81" t="s">
        <v>12</v>
      </c>
      <c r="G3" s="81" t="s">
        <v>13</v>
      </c>
      <c r="H3" s="81" t="s">
        <v>22</v>
      </c>
      <c r="I3" s="81" t="s">
        <v>200</v>
      </c>
      <c r="J3" s="81" t="s">
        <v>14</v>
      </c>
      <c r="K3" s="81" t="s">
        <v>15</v>
      </c>
      <c r="L3" s="81" t="s">
        <v>16</v>
      </c>
      <c r="M3" s="81" t="s">
        <v>17</v>
      </c>
      <c r="N3" s="117" t="s">
        <v>25</v>
      </c>
      <c r="O3" s="81" t="s">
        <v>18</v>
      </c>
      <c r="P3" s="81" t="s">
        <v>19</v>
      </c>
      <c r="Q3" s="81" t="s">
        <v>20</v>
      </c>
      <c r="R3" s="81" t="s">
        <v>24</v>
      </c>
      <c r="S3" s="81" t="s">
        <v>33</v>
      </c>
    </row>
    <row r="4" spans="2:28" s="27" customFormat="1" ht="152.25" customHeight="1" x14ac:dyDescent="0.2">
      <c r="B4" s="83" t="s">
        <v>196</v>
      </c>
      <c r="C4" s="83" t="s">
        <v>198</v>
      </c>
      <c r="D4" s="83" t="s">
        <v>476</v>
      </c>
      <c r="E4" s="84" t="s">
        <v>478</v>
      </c>
      <c r="F4" s="63">
        <v>2</v>
      </c>
      <c r="G4" s="69">
        <v>4</v>
      </c>
      <c r="H4" s="69">
        <f t="shared" ref="H4:H16" si="0">F4*G4</f>
        <v>8</v>
      </c>
      <c r="I4" s="69" t="str">
        <f>IF(AND(H4&gt;=0,H4&lt;6),"BAJO",IF(AND(H4&gt;=6,H4&lt;9),"MEDIO",IF(AND(H4&gt;=9,H4&lt;21),"ALTO",IF(AND(H4&gt;=21,H4&lt;=24),"MUY ALTO"))))</f>
        <v>MEDIO</v>
      </c>
      <c r="J4" s="69">
        <v>25</v>
      </c>
      <c r="K4" s="69">
        <f>+H4*J4</f>
        <v>200</v>
      </c>
      <c r="L4" s="70" t="str">
        <f t="shared" ref="L4:L43" si="1">IF(AND(K4&gt;=0,K4&lt;20),"IV",IF(AND(K4&gt;=40,K4&lt;120),"III",IF(AND(K4&gt;=150,K4&lt;500),"II",IF(AND(K4&gt;=600,K4&lt;=4000),"I"))))</f>
        <v>II</v>
      </c>
      <c r="M4" s="71" t="str">
        <f t="shared" ref="M4:M43" si="2">IF(K4&gt;=0,IF(K4&lt;=20,"ACEPTABLE",IF(K4&gt;=21,IF(K4&lt;=120,"ACEPTABLE",IF(K4&gt;=41,IF(K4&lt;=500,"NO. ACEPTABLE O ACEPTABLE CON CONTROL ESPECIFICO","NO ACEPTABLE")))," ")))</f>
        <v>NO. ACEPTABLE O ACEPTABLE CON CONTROL ESPECIFICO</v>
      </c>
      <c r="N4" s="83" t="s">
        <v>480</v>
      </c>
      <c r="O4" s="83" t="s">
        <v>209</v>
      </c>
      <c r="P4" s="83" t="s">
        <v>209</v>
      </c>
      <c r="Q4" s="83" t="s">
        <v>209</v>
      </c>
      <c r="R4" s="83" t="s">
        <v>481</v>
      </c>
      <c r="S4" s="83" t="s">
        <v>232</v>
      </c>
    </row>
    <row r="5" spans="2:28" s="27" customFormat="1" ht="159" customHeight="1" x14ac:dyDescent="0.2">
      <c r="B5" s="85" t="s">
        <v>148</v>
      </c>
      <c r="C5" s="85" t="s">
        <v>181</v>
      </c>
      <c r="D5" s="85" t="s">
        <v>537</v>
      </c>
      <c r="E5" s="86" t="s">
        <v>527</v>
      </c>
      <c r="F5" s="77">
        <v>2</v>
      </c>
      <c r="G5" s="64">
        <v>2</v>
      </c>
      <c r="H5" s="64">
        <f t="shared" si="0"/>
        <v>4</v>
      </c>
      <c r="I5" s="64" t="str">
        <f>IF(AND(H5&gt;=0,H5&lt;6),"BAJO",IF(AND(H5&gt;=6,H5&lt;9),"MEDIO",IF(AND(H5&gt;=9,H5&lt;21),"ALTO",IF(AND(H5&gt;=21,H5&lt;=24),"MUY ALTO"))))</f>
        <v>BAJO</v>
      </c>
      <c r="J5" s="64">
        <v>25</v>
      </c>
      <c r="K5" s="64">
        <f>+H5*J5</f>
        <v>100</v>
      </c>
      <c r="L5" s="64" t="str">
        <f>IF(AND(K5&gt;=0,K5&lt;20),"IV",IF(AND(K5&gt;=40,K5&lt;120),"III",IF(AND(K5&gt;=150,K5&lt;500),"II",IF(AND(K5&gt;=600,K5&lt;=4000),"I"))))</f>
        <v>III</v>
      </c>
      <c r="M5" s="65" t="str">
        <f t="shared" si="2"/>
        <v>ACEPTABLE</v>
      </c>
      <c r="N5" s="86" t="s">
        <v>530</v>
      </c>
      <c r="O5" s="85" t="s">
        <v>209</v>
      </c>
      <c r="P5" s="85" t="s">
        <v>209</v>
      </c>
      <c r="Q5" s="83" t="s">
        <v>209</v>
      </c>
      <c r="R5" s="85" t="s">
        <v>536</v>
      </c>
      <c r="S5" s="85" t="s">
        <v>529</v>
      </c>
    </row>
    <row r="6" spans="2:28" s="27" customFormat="1" ht="122.25" customHeight="1" x14ac:dyDescent="0.2">
      <c r="B6" s="85" t="s">
        <v>149</v>
      </c>
      <c r="C6" s="85" t="s">
        <v>187</v>
      </c>
      <c r="D6" s="85" t="s">
        <v>483</v>
      </c>
      <c r="E6" s="85" t="s">
        <v>485</v>
      </c>
      <c r="F6" s="63">
        <v>2</v>
      </c>
      <c r="G6" s="64">
        <v>4</v>
      </c>
      <c r="H6" s="64">
        <f t="shared" si="0"/>
        <v>8</v>
      </c>
      <c r="I6" s="64" t="str">
        <f t="shared" ref="I6:I13" si="3">IF(AND(H6&gt;=0,H6&lt;6),"BAJO",IF(AND(H6&gt;=6,H6&lt;9),"MEDIO",IF(AND(H6&gt;=9,H6&lt;21),"ALTO",IF(AND(H6&gt;=21,H6&lt;=24),"MUY ALTO"))))</f>
        <v>MEDIO</v>
      </c>
      <c r="J6" s="64">
        <v>60</v>
      </c>
      <c r="K6" s="64">
        <f t="shared" ref="K6:K13" si="4">+H6*J6</f>
        <v>480</v>
      </c>
      <c r="L6" s="64" t="str">
        <f>IF(AND(K6&gt;=0,K6&lt;20),"IV",IF(AND(K6&gt;=40,K6&lt;120),"III",IF(AND(K6&gt;=150,K6&lt;500),"II",IF(AND(K6&gt;=600,K6&lt;=4000),"I"))))</f>
        <v>II</v>
      </c>
      <c r="M6" s="65" t="str">
        <f t="shared" si="2"/>
        <v>NO. ACEPTABLE O ACEPTABLE CON CONTROL ESPECIFICO</v>
      </c>
      <c r="N6" s="86" t="s">
        <v>486</v>
      </c>
      <c r="O6" s="85" t="s">
        <v>209</v>
      </c>
      <c r="P6" s="85" t="s">
        <v>209</v>
      </c>
      <c r="Q6" s="85" t="s">
        <v>209</v>
      </c>
      <c r="R6" s="85" t="s">
        <v>484</v>
      </c>
      <c r="S6" s="85" t="s">
        <v>236</v>
      </c>
    </row>
    <row r="7" spans="2:28" s="27" customFormat="1" ht="122.25" customHeight="1" x14ac:dyDescent="0.2">
      <c r="B7" s="85" t="s">
        <v>30</v>
      </c>
      <c r="C7" s="85" t="s">
        <v>173</v>
      </c>
      <c r="D7" s="85" t="s">
        <v>237</v>
      </c>
      <c r="E7" s="85" t="s">
        <v>238</v>
      </c>
      <c r="F7" s="63">
        <v>2</v>
      </c>
      <c r="G7" s="64">
        <v>4</v>
      </c>
      <c r="H7" s="64">
        <f t="shared" si="0"/>
        <v>8</v>
      </c>
      <c r="I7" s="64" t="str">
        <f t="shared" si="3"/>
        <v>MEDIO</v>
      </c>
      <c r="J7" s="64">
        <v>60</v>
      </c>
      <c r="K7" s="64">
        <f t="shared" si="4"/>
        <v>480</v>
      </c>
      <c r="L7" s="64" t="str">
        <f t="shared" si="1"/>
        <v>II</v>
      </c>
      <c r="M7" s="65" t="str">
        <f t="shared" si="2"/>
        <v>NO. ACEPTABLE O ACEPTABLE CON CONTROL ESPECIFICO</v>
      </c>
      <c r="N7" s="86" t="s">
        <v>204</v>
      </c>
      <c r="O7" s="85" t="s">
        <v>209</v>
      </c>
      <c r="P7" s="85" t="s">
        <v>209</v>
      </c>
      <c r="Q7" s="85" t="s">
        <v>209</v>
      </c>
      <c r="R7" s="85" t="s">
        <v>210</v>
      </c>
      <c r="S7" s="85"/>
    </row>
    <row r="8" spans="2:28" s="27" customFormat="1" ht="207.75" customHeight="1" x14ac:dyDescent="0.2">
      <c r="B8" s="85" t="s">
        <v>151</v>
      </c>
      <c r="C8" s="85" t="s">
        <v>156</v>
      </c>
      <c r="D8" s="85" t="s">
        <v>487</v>
      </c>
      <c r="E8" s="85" t="s">
        <v>239</v>
      </c>
      <c r="F8" s="63">
        <v>2</v>
      </c>
      <c r="G8" s="64">
        <v>4</v>
      </c>
      <c r="H8" s="64">
        <f t="shared" si="0"/>
        <v>8</v>
      </c>
      <c r="I8" s="64" t="str">
        <f t="shared" si="3"/>
        <v>MEDIO</v>
      </c>
      <c r="J8" s="64">
        <v>60</v>
      </c>
      <c r="K8" s="64">
        <f t="shared" si="4"/>
        <v>480</v>
      </c>
      <c r="L8" s="64" t="str">
        <f t="shared" si="1"/>
        <v>II</v>
      </c>
      <c r="M8" s="65" t="str">
        <f t="shared" si="2"/>
        <v>NO. ACEPTABLE O ACEPTABLE CON CONTROL ESPECIFICO</v>
      </c>
      <c r="N8" s="89" t="s">
        <v>205</v>
      </c>
      <c r="O8" s="85" t="s">
        <v>209</v>
      </c>
      <c r="P8" s="85" t="s">
        <v>209</v>
      </c>
      <c r="Q8" s="85" t="s">
        <v>209</v>
      </c>
      <c r="R8" s="85" t="s">
        <v>488</v>
      </c>
      <c r="S8" s="85" t="s">
        <v>240</v>
      </c>
    </row>
    <row r="9" spans="2:28" s="27" customFormat="1" ht="122.25" customHeight="1" x14ac:dyDescent="0.2">
      <c r="B9" s="85" t="s">
        <v>151</v>
      </c>
      <c r="C9" s="85" t="s">
        <v>169</v>
      </c>
      <c r="D9" s="89" t="s">
        <v>490</v>
      </c>
      <c r="E9" s="89" t="s">
        <v>241</v>
      </c>
      <c r="F9" s="63">
        <v>2</v>
      </c>
      <c r="G9" s="64">
        <v>3</v>
      </c>
      <c r="H9" s="64">
        <f t="shared" si="0"/>
        <v>6</v>
      </c>
      <c r="I9" s="64" t="str">
        <f t="shared" si="3"/>
        <v>MEDIO</v>
      </c>
      <c r="J9" s="64">
        <v>60</v>
      </c>
      <c r="K9" s="64">
        <f t="shared" si="4"/>
        <v>360</v>
      </c>
      <c r="L9" s="64" t="str">
        <f t="shared" si="1"/>
        <v>II</v>
      </c>
      <c r="M9" s="65" t="str">
        <f t="shared" si="2"/>
        <v>NO. ACEPTABLE O ACEPTABLE CON CONTROL ESPECIFICO</v>
      </c>
      <c r="N9" s="89" t="s">
        <v>205</v>
      </c>
      <c r="O9" s="85" t="s">
        <v>209</v>
      </c>
      <c r="P9" s="85" t="s">
        <v>209</v>
      </c>
      <c r="Q9" s="85" t="s">
        <v>209</v>
      </c>
      <c r="R9" s="85" t="s">
        <v>489</v>
      </c>
      <c r="S9" s="85" t="s">
        <v>240</v>
      </c>
    </row>
    <row r="10" spans="2:28" s="27" customFormat="1" ht="150.75" customHeight="1" x14ac:dyDescent="0.2">
      <c r="B10" s="85" t="s">
        <v>196</v>
      </c>
      <c r="C10" s="85" t="s">
        <v>175</v>
      </c>
      <c r="D10" s="89" t="s">
        <v>491</v>
      </c>
      <c r="E10" s="89" t="s">
        <v>242</v>
      </c>
      <c r="F10" s="63">
        <v>2</v>
      </c>
      <c r="G10" s="64">
        <v>2</v>
      </c>
      <c r="H10" s="64">
        <f t="shared" si="0"/>
        <v>4</v>
      </c>
      <c r="I10" s="64" t="str">
        <f t="shared" si="3"/>
        <v>BAJO</v>
      </c>
      <c r="J10" s="64">
        <v>60</v>
      </c>
      <c r="K10" s="64">
        <f t="shared" si="4"/>
        <v>240</v>
      </c>
      <c r="L10" s="64" t="str">
        <f t="shared" si="1"/>
        <v>II</v>
      </c>
      <c r="M10" s="65" t="str">
        <f t="shared" si="2"/>
        <v>NO. ACEPTABLE O ACEPTABLE CON CONTROL ESPECIFICO</v>
      </c>
      <c r="N10" s="86" t="s">
        <v>492</v>
      </c>
      <c r="O10" s="85" t="s">
        <v>209</v>
      </c>
      <c r="P10" s="85" t="s">
        <v>209</v>
      </c>
      <c r="Q10" s="92" t="s">
        <v>493</v>
      </c>
      <c r="R10" s="92" t="s">
        <v>494</v>
      </c>
      <c r="S10" s="85"/>
    </row>
    <row r="11" spans="2:28" s="27" customFormat="1" ht="150.75" customHeight="1" x14ac:dyDescent="0.2">
      <c r="B11" s="85" t="s">
        <v>196</v>
      </c>
      <c r="C11" s="85" t="s">
        <v>163</v>
      </c>
      <c r="D11" s="89" t="s">
        <v>267</v>
      </c>
      <c r="E11" s="89" t="s">
        <v>244</v>
      </c>
      <c r="F11" s="63">
        <v>2</v>
      </c>
      <c r="G11" s="64">
        <v>2</v>
      </c>
      <c r="H11" s="64">
        <f t="shared" si="0"/>
        <v>4</v>
      </c>
      <c r="I11" s="64" t="str">
        <f t="shared" si="3"/>
        <v>BAJO</v>
      </c>
      <c r="J11" s="64">
        <v>60</v>
      </c>
      <c r="K11" s="64">
        <f t="shared" si="4"/>
        <v>240</v>
      </c>
      <c r="L11" s="64" t="str">
        <f t="shared" si="1"/>
        <v>II</v>
      </c>
      <c r="M11" s="65" t="str">
        <f t="shared" si="2"/>
        <v>NO. ACEPTABLE O ACEPTABLE CON CONTROL ESPECIFICO</v>
      </c>
      <c r="N11" s="86" t="s">
        <v>495</v>
      </c>
      <c r="O11" s="92" t="s">
        <v>268</v>
      </c>
      <c r="P11" s="92" t="s">
        <v>245</v>
      </c>
      <c r="Q11" s="92" t="s">
        <v>246</v>
      </c>
      <c r="R11" s="92" t="s">
        <v>496</v>
      </c>
      <c r="S11" s="85"/>
    </row>
    <row r="12" spans="2:28" s="27" customFormat="1" ht="150.75" customHeight="1" x14ac:dyDescent="0.2">
      <c r="B12" s="85" t="s">
        <v>196</v>
      </c>
      <c r="C12" s="85" t="s">
        <v>184</v>
      </c>
      <c r="D12" s="90" t="s">
        <v>533</v>
      </c>
      <c r="E12" s="90" t="s">
        <v>247</v>
      </c>
      <c r="F12" s="63">
        <v>2</v>
      </c>
      <c r="G12" s="64">
        <v>2</v>
      </c>
      <c r="H12" s="64">
        <f t="shared" si="0"/>
        <v>4</v>
      </c>
      <c r="I12" s="64" t="str">
        <f t="shared" si="3"/>
        <v>BAJO</v>
      </c>
      <c r="J12" s="64">
        <v>60</v>
      </c>
      <c r="K12" s="64">
        <f t="shared" si="4"/>
        <v>240</v>
      </c>
      <c r="L12" s="64" t="str">
        <f t="shared" si="1"/>
        <v>II</v>
      </c>
      <c r="M12" s="65" t="str">
        <f t="shared" si="2"/>
        <v>NO. ACEPTABLE O ACEPTABLE CON CONTROL ESPECIFICO</v>
      </c>
      <c r="N12" s="86" t="s">
        <v>207</v>
      </c>
      <c r="O12" s="92" t="s">
        <v>209</v>
      </c>
      <c r="P12" s="92" t="s">
        <v>209</v>
      </c>
      <c r="Q12" s="92" t="s">
        <v>209</v>
      </c>
      <c r="R12" s="92" t="s">
        <v>534</v>
      </c>
      <c r="S12" s="85"/>
    </row>
    <row r="13" spans="2:28" s="27" customFormat="1" ht="200.25" customHeight="1" x14ac:dyDescent="0.2">
      <c r="B13" s="88" t="s">
        <v>152</v>
      </c>
      <c r="C13" s="88" t="s">
        <v>197</v>
      </c>
      <c r="D13" s="91" t="s">
        <v>248</v>
      </c>
      <c r="E13" s="91" t="s">
        <v>249</v>
      </c>
      <c r="F13" s="77">
        <v>6</v>
      </c>
      <c r="G13" s="72">
        <v>1</v>
      </c>
      <c r="H13" s="72">
        <f t="shared" si="0"/>
        <v>6</v>
      </c>
      <c r="I13" s="72" t="str">
        <f t="shared" si="3"/>
        <v>MEDIO</v>
      </c>
      <c r="J13" s="72">
        <v>100</v>
      </c>
      <c r="K13" s="72">
        <f t="shared" si="4"/>
        <v>600</v>
      </c>
      <c r="L13" s="72" t="str">
        <f t="shared" si="1"/>
        <v>I</v>
      </c>
      <c r="M13" s="73" t="str">
        <f t="shared" si="2"/>
        <v>NO ACEPTABLE</v>
      </c>
      <c r="N13" s="94" t="s">
        <v>208</v>
      </c>
      <c r="O13" s="95" t="s">
        <v>209</v>
      </c>
      <c r="P13" s="96" t="s">
        <v>209</v>
      </c>
      <c r="Q13" s="96" t="s">
        <v>252</v>
      </c>
      <c r="R13" s="88" t="s">
        <v>251</v>
      </c>
      <c r="S13" s="88" t="s">
        <v>253</v>
      </c>
    </row>
    <row r="14" spans="2:28" s="27" customFormat="1" ht="122.25" customHeight="1" x14ac:dyDescent="0.2">
      <c r="B14" s="85" t="s">
        <v>149</v>
      </c>
      <c r="C14" s="85" t="s">
        <v>226</v>
      </c>
      <c r="D14" s="85" t="s">
        <v>497</v>
      </c>
      <c r="E14" s="89" t="s">
        <v>231</v>
      </c>
      <c r="F14" s="63">
        <v>2</v>
      </c>
      <c r="G14" s="69">
        <v>3</v>
      </c>
      <c r="H14" s="69">
        <f t="shared" si="0"/>
        <v>6</v>
      </c>
      <c r="I14" s="69" t="str">
        <f>IF(AND(H14&gt;=0,H14&lt;6),"BAJO",IF(AND(H14&gt;=6,H14&lt;9),"MEDIO",IF(AND(H14&gt;=9,H14&lt;21),"ALTO",IF(AND(H14&gt;=21,H14&lt;=24),"MUY ALTO"))))</f>
        <v>MEDIO</v>
      </c>
      <c r="J14" s="69">
        <v>60</v>
      </c>
      <c r="K14" s="69">
        <f>+H14*J14</f>
        <v>360</v>
      </c>
      <c r="L14" s="70" t="str">
        <f t="shared" si="1"/>
        <v>II</v>
      </c>
      <c r="M14" s="71" t="str">
        <f t="shared" si="2"/>
        <v>NO. ACEPTABLE O ACEPTABLE CON CONTROL ESPECIFICO</v>
      </c>
      <c r="N14" s="83" t="s">
        <v>269</v>
      </c>
      <c r="O14" s="83" t="s">
        <v>209</v>
      </c>
      <c r="P14" s="83" t="s">
        <v>209</v>
      </c>
      <c r="Q14" s="83" t="s">
        <v>209</v>
      </c>
      <c r="R14" s="83" t="s">
        <v>498</v>
      </c>
      <c r="S14" s="83" t="s">
        <v>499</v>
      </c>
    </row>
    <row r="15" spans="2:28" s="27" customFormat="1" ht="122.25" customHeight="1" x14ac:dyDescent="0.2">
      <c r="B15" s="85" t="s">
        <v>150</v>
      </c>
      <c r="C15" s="85" t="s">
        <v>167</v>
      </c>
      <c r="D15" s="85" t="s">
        <v>500</v>
      </c>
      <c r="E15" s="86" t="s">
        <v>266</v>
      </c>
      <c r="F15" s="77">
        <v>6</v>
      </c>
      <c r="G15" s="64">
        <v>3</v>
      </c>
      <c r="H15" s="64">
        <f t="shared" si="0"/>
        <v>18</v>
      </c>
      <c r="I15" s="64" t="str">
        <f t="shared" ref="I15:I25" si="5">IF(AND(H15&gt;=0,H15&lt;6),"BAJO",IF(AND(H15&gt;=6,H15&lt;9),"MEDIO",IF(AND(H15&gt;=9,H15&lt;21),"ALTO",IF(AND(H15&gt;=21,H15&lt;=24),"MUY ALTO"))))</f>
        <v>ALTO</v>
      </c>
      <c r="J15" s="64">
        <v>60</v>
      </c>
      <c r="K15" s="64">
        <f t="shared" ref="K15:K25" si="6">+H15*J15</f>
        <v>1080</v>
      </c>
      <c r="L15" s="64" t="str">
        <f t="shared" si="1"/>
        <v>I</v>
      </c>
      <c r="M15" s="65" t="str">
        <f t="shared" si="2"/>
        <v>NO ACEPTABLE</v>
      </c>
      <c r="N15" s="86" t="s">
        <v>233</v>
      </c>
      <c r="O15" s="85" t="s">
        <v>209</v>
      </c>
      <c r="P15" s="85" t="s">
        <v>234</v>
      </c>
      <c r="Q15" s="85" t="s">
        <v>235</v>
      </c>
      <c r="R15" s="85" t="s">
        <v>501</v>
      </c>
      <c r="S15" s="85" t="s">
        <v>502</v>
      </c>
    </row>
    <row r="16" spans="2:28" s="27" customFormat="1" ht="122.25" customHeight="1" x14ac:dyDescent="0.2">
      <c r="B16" s="85" t="s">
        <v>213</v>
      </c>
      <c r="C16" s="85" t="s">
        <v>188</v>
      </c>
      <c r="D16" s="85" t="s">
        <v>538</v>
      </c>
      <c r="E16" s="86" t="s">
        <v>449</v>
      </c>
      <c r="F16" s="115">
        <v>6</v>
      </c>
      <c r="G16" s="116">
        <v>3</v>
      </c>
      <c r="H16" s="116">
        <f t="shared" si="0"/>
        <v>18</v>
      </c>
      <c r="I16" s="64" t="str">
        <f t="shared" si="5"/>
        <v>ALTO</v>
      </c>
      <c r="J16" s="64">
        <v>60</v>
      </c>
      <c r="K16" s="64">
        <f t="shared" si="6"/>
        <v>1080</v>
      </c>
      <c r="L16" s="64" t="str">
        <f t="shared" si="1"/>
        <v>I</v>
      </c>
      <c r="M16" s="65" t="str">
        <f t="shared" si="2"/>
        <v>NO ACEPTABLE</v>
      </c>
      <c r="N16" s="86" t="s">
        <v>233</v>
      </c>
      <c r="O16" s="85" t="s">
        <v>209</v>
      </c>
      <c r="P16" s="85" t="s">
        <v>209</v>
      </c>
      <c r="Q16" s="85" t="s">
        <v>539</v>
      </c>
      <c r="R16" s="85" t="s">
        <v>540</v>
      </c>
      <c r="S16" s="85" t="s">
        <v>502</v>
      </c>
    </row>
    <row r="17" spans="2:19" s="27" customFormat="1" ht="122.25" customHeight="1" x14ac:dyDescent="0.2">
      <c r="B17" s="85" t="s">
        <v>30</v>
      </c>
      <c r="C17" s="85" t="s">
        <v>173</v>
      </c>
      <c r="D17" s="85" t="s">
        <v>270</v>
      </c>
      <c r="E17" s="85" t="s">
        <v>238</v>
      </c>
      <c r="F17" s="63">
        <v>2</v>
      </c>
      <c r="G17" s="64">
        <v>1</v>
      </c>
      <c r="H17" s="64">
        <v>2</v>
      </c>
      <c r="I17" s="64" t="str">
        <f t="shared" si="5"/>
        <v>BAJO</v>
      </c>
      <c r="J17" s="64">
        <v>60</v>
      </c>
      <c r="K17" s="64">
        <f t="shared" si="6"/>
        <v>120</v>
      </c>
      <c r="L17" s="64" t="b">
        <f t="shared" si="1"/>
        <v>0</v>
      </c>
      <c r="M17" s="65" t="str">
        <f t="shared" si="2"/>
        <v>ACEPTABLE</v>
      </c>
      <c r="N17" s="86" t="s">
        <v>204</v>
      </c>
      <c r="O17" s="85" t="s">
        <v>209</v>
      </c>
      <c r="P17" s="85" t="s">
        <v>209</v>
      </c>
      <c r="Q17" s="85" t="s">
        <v>209</v>
      </c>
      <c r="R17" s="85" t="s">
        <v>210</v>
      </c>
      <c r="S17" s="97"/>
    </row>
    <row r="18" spans="2:19" s="27" customFormat="1" ht="210.75" customHeight="1" x14ac:dyDescent="0.2">
      <c r="B18" s="85" t="s">
        <v>151</v>
      </c>
      <c r="C18" s="85" t="s">
        <v>174</v>
      </c>
      <c r="D18" s="85" t="s">
        <v>503</v>
      </c>
      <c r="E18" s="89" t="s">
        <v>254</v>
      </c>
      <c r="F18" s="63">
        <v>2</v>
      </c>
      <c r="G18" s="64">
        <v>2</v>
      </c>
      <c r="H18" s="64">
        <f t="shared" ref="H18:H43" si="7">F18*G18</f>
        <v>4</v>
      </c>
      <c r="I18" s="64" t="str">
        <f t="shared" si="5"/>
        <v>BAJO</v>
      </c>
      <c r="J18" s="64">
        <v>60</v>
      </c>
      <c r="K18" s="64">
        <f t="shared" si="6"/>
        <v>240</v>
      </c>
      <c r="L18" s="64" t="str">
        <f t="shared" si="1"/>
        <v>II</v>
      </c>
      <c r="M18" s="65" t="str">
        <f t="shared" si="2"/>
        <v>NO. ACEPTABLE O ACEPTABLE CON CONTROL ESPECIFICO</v>
      </c>
      <c r="N18" s="89" t="s">
        <v>205</v>
      </c>
      <c r="O18" s="85" t="s">
        <v>209</v>
      </c>
      <c r="P18" s="85" t="s">
        <v>209</v>
      </c>
      <c r="Q18" s="85" t="s">
        <v>209</v>
      </c>
      <c r="R18" s="85" t="s">
        <v>504</v>
      </c>
      <c r="S18" s="97"/>
    </row>
    <row r="19" spans="2:19" s="27" customFormat="1" ht="207.75" customHeight="1" x14ac:dyDescent="0.2">
      <c r="B19" s="85" t="s">
        <v>151</v>
      </c>
      <c r="C19" s="85" t="s">
        <v>156</v>
      </c>
      <c r="D19" s="85" t="s">
        <v>255</v>
      </c>
      <c r="E19" s="89" t="s">
        <v>241</v>
      </c>
      <c r="F19" s="63">
        <v>2</v>
      </c>
      <c r="G19" s="64">
        <v>4</v>
      </c>
      <c r="H19" s="64">
        <f t="shared" si="7"/>
        <v>8</v>
      </c>
      <c r="I19" s="64" t="str">
        <f t="shared" si="5"/>
        <v>MEDIO</v>
      </c>
      <c r="J19" s="64">
        <v>60</v>
      </c>
      <c r="K19" s="64">
        <f t="shared" si="6"/>
        <v>480</v>
      </c>
      <c r="L19" s="64" t="str">
        <f t="shared" si="1"/>
        <v>II</v>
      </c>
      <c r="M19" s="65" t="str">
        <f t="shared" si="2"/>
        <v>NO. ACEPTABLE O ACEPTABLE CON CONTROL ESPECIFICO</v>
      </c>
      <c r="N19" s="89" t="s">
        <v>256</v>
      </c>
      <c r="O19" s="85" t="s">
        <v>209</v>
      </c>
      <c r="P19" s="85" t="s">
        <v>209</v>
      </c>
      <c r="Q19" s="85" t="s">
        <v>209</v>
      </c>
      <c r="R19" s="85" t="s">
        <v>504</v>
      </c>
      <c r="S19" s="97"/>
    </row>
    <row r="20" spans="2:19" s="27" customFormat="1" ht="150.75" customHeight="1" x14ac:dyDescent="0.2">
      <c r="B20" s="85" t="s">
        <v>196</v>
      </c>
      <c r="C20" s="85" t="s">
        <v>198</v>
      </c>
      <c r="D20" s="92" t="s">
        <v>505</v>
      </c>
      <c r="E20" s="89" t="s">
        <v>506</v>
      </c>
      <c r="F20" s="63">
        <v>2</v>
      </c>
      <c r="G20" s="64">
        <v>4</v>
      </c>
      <c r="H20" s="64">
        <f t="shared" si="7"/>
        <v>8</v>
      </c>
      <c r="I20" s="64" t="str">
        <f t="shared" si="5"/>
        <v>MEDIO</v>
      </c>
      <c r="J20" s="64">
        <v>60</v>
      </c>
      <c r="K20" s="64">
        <f t="shared" si="6"/>
        <v>480</v>
      </c>
      <c r="L20" s="64" t="str">
        <f t="shared" si="1"/>
        <v>II</v>
      </c>
      <c r="M20" s="65" t="str">
        <f t="shared" si="2"/>
        <v>NO. ACEPTABLE O ACEPTABLE CON CONTROL ESPECIFICO</v>
      </c>
      <c r="N20" s="89" t="s">
        <v>507</v>
      </c>
      <c r="O20" s="85" t="s">
        <v>209</v>
      </c>
      <c r="P20" s="85" t="s">
        <v>209</v>
      </c>
      <c r="Q20" s="85" t="s">
        <v>508</v>
      </c>
      <c r="R20" s="85" t="s">
        <v>509</v>
      </c>
      <c r="S20" s="97" t="s">
        <v>257</v>
      </c>
    </row>
    <row r="21" spans="2:19" s="27" customFormat="1" ht="150.75" customHeight="1" x14ac:dyDescent="0.2">
      <c r="B21" s="85" t="s">
        <v>196</v>
      </c>
      <c r="C21" s="85" t="s">
        <v>157</v>
      </c>
      <c r="D21" s="92" t="s">
        <v>510</v>
      </c>
      <c r="E21" s="89" t="s">
        <v>511</v>
      </c>
      <c r="F21" s="63">
        <v>2</v>
      </c>
      <c r="G21" s="64">
        <v>3</v>
      </c>
      <c r="H21" s="64">
        <f t="shared" si="7"/>
        <v>6</v>
      </c>
      <c r="I21" s="64" t="str">
        <f t="shared" si="5"/>
        <v>MEDIO</v>
      </c>
      <c r="J21" s="64">
        <v>25</v>
      </c>
      <c r="K21" s="64">
        <f t="shared" si="6"/>
        <v>150</v>
      </c>
      <c r="L21" s="64" t="str">
        <f t="shared" si="1"/>
        <v>II</v>
      </c>
      <c r="M21" s="65" t="str">
        <f t="shared" si="2"/>
        <v>NO. ACEPTABLE O ACEPTABLE CON CONTROL ESPECIFICO</v>
      </c>
      <c r="N21" s="89" t="s">
        <v>258</v>
      </c>
      <c r="O21" s="85" t="s">
        <v>259</v>
      </c>
      <c r="P21" s="85" t="s">
        <v>209</v>
      </c>
      <c r="Q21" s="85" t="s">
        <v>209</v>
      </c>
      <c r="R21" s="85" t="s">
        <v>512</v>
      </c>
      <c r="S21" s="97" t="s">
        <v>257</v>
      </c>
    </row>
    <row r="22" spans="2:19" s="27" customFormat="1" ht="150.75" customHeight="1" x14ac:dyDescent="0.2">
      <c r="B22" s="85" t="s">
        <v>196</v>
      </c>
      <c r="C22" s="85" t="s">
        <v>175</v>
      </c>
      <c r="D22" s="89" t="s">
        <v>265</v>
      </c>
      <c r="E22" s="89" t="s">
        <v>513</v>
      </c>
      <c r="F22" s="63">
        <v>2</v>
      </c>
      <c r="G22" s="64">
        <v>2</v>
      </c>
      <c r="H22" s="64">
        <f t="shared" si="7"/>
        <v>4</v>
      </c>
      <c r="I22" s="64" t="str">
        <f t="shared" si="5"/>
        <v>BAJO</v>
      </c>
      <c r="J22" s="64">
        <v>60</v>
      </c>
      <c r="K22" s="64">
        <f t="shared" si="6"/>
        <v>240</v>
      </c>
      <c r="L22" s="64" t="str">
        <f t="shared" si="1"/>
        <v>II</v>
      </c>
      <c r="M22" s="65" t="str">
        <f t="shared" si="2"/>
        <v>NO. ACEPTABLE O ACEPTABLE CON CONTROL ESPECIFICO</v>
      </c>
      <c r="N22" s="86" t="s">
        <v>514</v>
      </c>
      <c r="O22" s="92" t="s">
        <v>268</v>
      </c>
      <c r="P22" s="92" t="s">
        <v>209</v>
      </c>
      <c r="Q22" s="92" t="s">
        <v>515</v>
      </c>
      <c r="R22" s="92" t="s">
        <v>243</v>
      </c>
      <c r="S22" s="97"/>
    </row>
    <row r="23" spans="2:19" s="27" customFormat="1" ht="150.75" customHeight="1" x14ac:dyDescent="0.2">
      <c r="B23" s="85" t="s">
        <v>196</v>
      </c>
      <c r="C23" s="85" t="s">
        <v>229</v>
      </c>
      <c r="D23" s="89" t="s">
        <v>516</v>
      </c>
      <c r="E23" s="89" t="s">
        <v>260</v>
      </c>
      <c r="F23" s="63">
        <v>2</v>
      </c>
      <c r="G23" s="64">
        <v>2</v>
      </c>
      <c r="H23" s="64">
        <f t="shared" si="7"/>
        <v>4</v>
      </c>
      <c r="I23" s="64" t="str">
        <f t="shared" si="5"/>
        <v>BAJO</v>
      </c>
      <c r="J23" s="64">
        <v>25</v>
      </c>
      <c r="K23" s="64">
        <f t="shared" si="6"/>
        <v>100</v>
      </c>
      <c r="L23" s="64" t="str">
        <f t="shared" si="1"/>
        <v>III</v>
      </c>
      <c r="M23" s="65" t="str">
        <f t="shared" si="2"/>
        <v>ACEPTABLE</v>
      </c>
      <c r="N23" s="86" t="s">
        <v>272</v>
      </c>
      <c r="O23" s="92" t="s">
        <v>261</v>
      </c>
      <c r="P23" s="92" t="s">
        <v>209</v>
      </c>
      <c r="Q23" s="92" t="s">
        <v>517</v>
      </c>
      <c r="R23" s="92" t="s">
        <v>273</v>
      </c>
      <c r="S23" s="97" t="s">
        <v>257</v>
      </c>
    </row>
    <row r="24" spans="2:19" s="27" customFormat="1" ht="200.25" customHeight="1" thickBot="1" x14ac:dyDescent="0.25">
      <c r="B24" s="93" t="s">
        <v>152</v>
      </c>
      <c r="C24" s="93" t="s">
        <v>197</v>
      </c>
      <c r="D24" s="91" t="s">
        <v>248</v>
      </c>
      <c r="E24" s="91" t="s">
        <v>249</v>
      </c>
      <c r="F24" s="74">
        <v>6</v>
      </c>
      <c r="G24" s="75">
        <v>1</v>
      </c>
      <c r="H24" s="75">
        <f t="shared" si="7"/>
        <v>6</v>
      </c>
      <c r="I24" s="75" t="str">
        <f t="shared" si="5"/>
        <v>MEDIO</v>
      </c>
      <c r="J24" s="75">
        <v>100</v>
      </c>
      <c r="K24" s="75">
        <f t="shared" si="6"/>
        <v>600</v>
      </c>
      <c r="L24" s="75" t="str">
        <f t="shared" si="1"/>
        <v>I</v>
      </c>
      <c r="M24" s="76" t="str">
        <f t="shared" si="2"/>
        <v>NO ACEPTABLE</v>
      </c>
      <c r="N24" s="98" t="s">
        <v>208</v>
      </c>
      <c r="O24" s="95" t="s">
        <v>209</v>
      </c>
      <c r="P24" s="96" t="s">
        <v>209</v>
      </c>
      <c r="Q24" s="96" t="s">
        <v>252</v>
      </c>
      <c r="R24" s="85" t="s">
        <v>251</v>
      </c>
      <c r="S24" s="85" t="s">
        <v>253</v>
      </c>
    </row>
    <row r="25" spans="2:19" s="27" customFormat="1" ht="173.25" customHeight="1" x14ac:dyDescent="0.2">
      <c r="B25" s="85" t="s">
        <v>149</v>
      </c>
      <c r="C25" s="85" t="s">
        <v>172</v>
      </c>
      <c r="D25" s="85" t="s">
        <v>522</v>
      </c>
      <c r="E25" s="89" t="s">
        <v>523</v>
      </c>
      <c r="F25" s="114">
        <v>6</v>
      </c>
      <c r="G25" s="72">
        <v>1</v>
      </c>
      <c r="H25" s="72">
        <f t="shared" si="7"/>
        <v>6</v>
      </c>
      <c r="I25" s="72" t="str">
        <f t="shared" si="5"/>
        <v>MEDIO</v>
      </c>
      <c r="J25" s="72">
        <v>100</v>
      </c>
      <c r="K25" s="72">
        <f t="shared" si="6"/>
        <v>600</v>
      </c>
      <c r="L25" s="72" t="str">
        <f t="shared" si="1"/>
        <v>I</v>
      </c>
      <c r="M25" s="73" t="str">
        <f t="shared" si="2"/>
        <v>NO ACEPTABLE</v>
      </c>
      <c r="N25" s="83" t="s">
        <v>524</v>
      </c>
      <c r="O25" s="95" t="s">
        <v>209</v>
      </c>
      <c r="P25" s="96" t="s">
        <v>209</v>
      </c>
      <c r="Q25" s="96" t="s">
        <v>209</v>
      </c>
      <c r="R25" s="83" t="s">
        <v>525</v>
      </c>
      <c r="S25" s="83"/>
    </row>
    <row r="26" spans="2:19" s="27" customFormat="1" ht="122.25" customHeight="1" x14ac:dyDescent="0.2">
      <c r="B26" s="85" t="s">
        <v>150</v>
      </c>
      <c r="C26" s="85" t="s">
        <v>146</v>
      </c>
      <c r="D26" s="85" t="s">
        <v>482</v>
      </c>
      <c r="E26" s="86" t="s">
        <v>266</v>
      </c>
      <c r="F26" s="77">
        <v>4</v>
      </c>
      <c r="G26" s="64">
        <v>2</v>
      </c>
      <c r="H26" s="64">
        <f t="shared" si="7"/>
        <v>8</v>
      </c>
      <c r="I26" s="64" t="str">
        <f>IF(AND(H26&gt;=0,H26&lt;6),"BAJO",IF(AND(H26&gt;=6,H26&lt;9),"MEDIO",IF(AND(H26&gt;=9,H26&lt;21),"ALTO",IF(AND(H26&gt;=21,H26&lt;=24),"MUY ALTO"))))</f>
        <v>MEDIO</v>
      </c>
      <c r="J26" s="64">
        <v>60</v>
      </c>
      <c r="K26" s="64">
        <f>+H26*J26</f>
        <v>480</v>
      </c>
      <c r="L26" s="64" t="str">
        <f>IF(AND(K26&gt;=0,K26&lt;20),"IV",IF(AND(K26&gt;=40,K26&lt;120),"III",IF(AND(K26&gt;=150,K26&lt;500),"II",IF(AND(K26&gt;=600,K26&lt;=4000),"I"))))</f>
        <v>II</v>
      </c>
      <c r="M26" s="65" t="str">
        <f t="shared" si="2"/>
        <v>NO. ACEPTABLE O ACEPTABLE CON CONTROL ESPECIFICO</v>
      </c>
      <c r="N26" s="86" t="s">
        <v>233</v>
      </c>
      <c r="O26" s="85" t="s">
        <v>209</v>
      </c>
      <c r="P26" s="85" t="s">
        <v>209</v>
      </c>
      <c r="Q26" s="83" t="s">
        <v>209</v>
      </c>
      <c r="R26" s="85" t="s">
        <v>477</v>
      </c>
      <c r="S26" s="85" t="s">
        <v>236</v>
      </c>
    </row>
    <row r="27" spans="2:19" s="27" customFormat="1" ht="122.25" customHeight="1" x14ac:dyDescent="0.2">
      <c r="B27" s="85" t="s">
        <v>148</v>
      </c>
      <c r="C27" s="85" t="s">
        <v>158</v>
      </c>
      <c r="D27" s="85" t="s">
        <v>526</v>
      </c>
      <c r="E27" s="86" t="s">
        <v>527</v>
      </c>
      <c r="F27" s="77">
        <v>2</v>
      </c>
      <c r="G27" s="64">
        <v>2</v>
      </c>
      <c r="H27" s="64">
        <f t="shared" si="7"/>
        <v>4</v>
      </c>
      <c r="I27" s="64" t="str">
        <f>IF(AND(H27&gt;=0,H27&lt;6),"BAJO",IF(AND(H27&gt;=6,H27&lt;9),"MEDIO",IF(AND(H27&gt;=9,H27&lt;21),"ALTO",IF(AND(H27&gt;=21,H27&lt;=24),"MUY ALTO"))))</f>
        <v>BAJO</v>
      </c>
      <c r="J27" s="64">
        <v>25</v>
      </c>
      <c r="K27" s="64">
        <f>+H27*J27</f>
        <v>100</v>
      </c>
      <c r="L27" s="64" t="str">
        <f>IF(AND(K27&gt;=0,K27&lt;20),"IV",IF(AND(K27&gt;=40,K27&lt;120),"III",IF(AND(K27&gt;=150,K27&lt;500),"II",IF(AND(K27&gt;=600,K27&lt;=4000),"I"))))</f>
        <v>III</v>
      </c>
      <c r="M27" s="65" t="str">
        <f t="shared" si="2"/>
        <v>ACEPTABLE</v>
      </c>
      <c r="N27" s="86" t="s">
        <v>530</v>
      </c>
      <c r="O27" s="85" t="s">
        <v>209</v>
      </c>
      <c r="P27" s="85" t="s">
        <v>209</v>
      </c>
      <c r="Q27" s="83" t="s">
        <v>209</v>
      </c>
      <c r="R27" s="85" t="s">
        <v>528</v>
      </c>
      <c r="S27" s="85" t="s">
        <v>529</v>
      </c>
    </row>
    <row r="28" spans="2:19" s="27" customFormat="1" ht="122.25" customHeight="1" x14ac:dyDescent="0.2">
      <c r="B28" s="85" t="s">
        <v>30</v>
      </c>
      <c r="C28" s="85" t="s">
        <v>173</v>
      </c>
      <c r="D28" s="85" t="s">
        <v>270</v>
      </c>
      <c r="E28" s="85" t="s">
        <v>238</v>
      </c>
      <c r="F28" s="63">
        <v>2</v>
      </c>
      <c r="G28" s="64">
        <v>4</v>
      </c>
      <c r="H28" s="64">
        <f t="shared" si="7"/>
        <v>8</v>
      </c>
      <c r="I28" s="64" t="str">
        <f t="shared" ref="I28:I43" si="8">IF(AND(H28&gt;=0,H28&lt;6),"BAJO",IF(AND(H28&gt;=6,H28&lt;9),"MEDIO",IF(AND(H28&gt;=9,H28&lt;21),"ALTO",IF(AND(H28&gt;=21,H28&lt;=24),"MUY ALTO"))))</f>
        <v>MEDIO</v>
      </c>
      <c r="J28" s="64">
        <v>60</v>
      </c>
      <c r="K28" s="64">
        <f t="shared" ref="K28:K43" si="9">+H28*J28</f>
        <v>480</v>
      </c>
      <c r="L28" s="64" t="str">
        <f t="shared" si="1"/>
        <v>II</v>
      </c>
      <c r="M28" s="65" t="str">
        <f t="shared" si="2"/>
        <v>NO. ACEPTABLE O ACEPTABLE CON CONTROL ESPECIFICO</v>
      </c>
      <c r="N28" s="86" t="s">
        <v>204</v>
      </c>
      <c r="O28" s="85" t="s">
        <v>209</v>
      </c>
      <c r="P28" s="85" t="s">
        <v>209</v>
      </c>
      <c r="Q28" s="85" t="s">
        <v>209</v>
      </c>
      <c r="R28" s="85" t="s">
        <v>210</v>
      </c>
      <c r="S28" s="97"/>
    </row>
    <row r="29" spans="2:19" s="27" customFormat="1" ht="210.75" customHeight="1" x14ac:dyDescent="0.2">
      <c r="B29" s="85" t="s">
        <v>151</v>
      </c>
      <c r="C29" s="85" t="s">
        <v>174</v>
      </c>
      <c r="D29" s="89" t="s">
        <v>263</v>
      </c>
      <c r="E29" s="89" t="s">
        <v>274</v>
      </c>
      <c r="F29" s="63">
        <v>2</v>
      </c>
      <c r="G29" s="64">
        <v>4</v>
      </c>
      <c r="H29" s="64">
        <f t="shared" si="7"/>
        <v>8</v>
      </c>
      <c r="I29" s="64" t="str">
        <f t="shared" si="8"/>
        <v>MEDIO</v>
      </c>
      <c r="J29" s="64">
        <v>60</v>
      </c>
      <c r="K29" s="64">
        <f t="shared" si="9"/>
        <v>480</v>
      </c>
      <c r="L29" s="64" t="str">
        <f t="shared" si="1"/>
        <v>II</v>
      </c>
      <c r="M29" s="65" t="str">
        <f t="shared" si="2"/>
        <v>NO. ACEPTABLE O ACEPTABLE CON CONTROL ESPECIFICO</v>
      </c>
      <c r="N29" s="89" t="s">
        <v>205</v>
      </c>
      <c r="O29" s="85" t="s">
        <v>209</v>
      </c>
      <c r="P29" s="85" t="s">
        <v>209</v>
      </c>
      <c r="Q29" s="85" t="s">
        <v>275</v>
      </c>
      <c r="R29" s="85" t="s">
        <v>228</v>
      </c>
      <c r="S29" s="97"/>
    </row>
    <row r="30" spans="2:19" s="27" customFormat="1" ht="207.75" customHeight="1" x14ac:dyDescent="0.2">
      <c r="B30" s="85" t="s">
        <v>151</v>
      </c>
      <c r="C30" s="85" t="s">
        <v>156</v>
      </c>
      <c r="D30" s="85" t="s">
        <v>255</v>
      </c>
      <c r="E30" s="89" t="s">
        <v>241</v>
      </c>
      <c r="F30" s="63">
        <v>2</v>
      </c>
      <c r="G30" s="64">
        <v>4</v>
      </c>
      <c r="H30" s="64">
        <f t="shared" si="7"/>
        <v>8</v>
      </c>
      <c r="I30" s="64" t="str">
        <f t="shared" si="8"/>
        <v>MEDIO</v>
      </c>
      <c r="J30" s="64">
        <v>60</v>
      </c>
      <c r="K30" s="64">
        <f t="shared" si="9"/>
        <v>480</v>
      </c>
      <c r="L30" s="64" t="str">
        <f t="shared" si="1"/>
        <v>II</v>
      </c>
      <c r="M30" s="65" t="str">
        <f t="shared" si="2"/>
        <v>NO. ACEPTABLE O ACEPTABLE CON CONTROL ESPECIFICO</v>
      </c>
      <c r="N30" s="89" t="s">
        <v>205</v>
      </c>
      <c r="O30" s="85" t="s">
        <v>209</v>
      </c>
      <c r="P30" s="85" t="s">
        <v>209</v>
      </c>
      <c r="Q30" s="85" t="s">
        <v>209</v>
      </c>
      <c r="R30" s="85" t="s">
        <v>211</v>
      </c>
      <c r="S30" s="97"/>
    </row>
    <row r="31" spans="2:19" s="27" customFormat="1" ht="122.25" customHeight="1" x14ac:dyDescent="0.2">
      <c r="B31" s="85" t="s">
        <v>151</v>
      </c>
      <c r="C31" s="85" t="s">
        <v>169</v>
      </c>
      <c r="D31" s="89" t="s">
        <v>518</v>
      </c>
      <c r="E31" s="89" t="s">
        <v>274</v>
      </c>
      <c r="F31" s="63">
        <v>2</v>
      </c>
      <c r="G31" s="64">
        <v>3</v>
      </c>
      <c r="H31" s="64">
        <f t="shared" si="7"/>
        <v>6</v>
      </c>
      <c r="I31" s="64" t="str">
        <f t="shared" si="8"/>
        <v>MEDIO</v>
      </c>
      <c r="J31" s="64">
        <v>60</v>
      </c>
      <c r="K31" s="64">
        <f t="shared" si="9"/>
        <v>360</v>
      </c>
      <c r="L31" s="64" t="str">
        <f t="shared" si="1"/>
        <v>II</v>
      </c>
      <c r="M31" s="65" t="str">
        <f t="shared" si="2"/>
        <v>NO. ACEPTABLE O ACEPTABLE CON CONTROL ESPECIFICO</v>
      </c>
      <c r="N31" s="89" t="s">
        <v>205</v>
      </c>
      <c r="O31" s="85" t="s">
        <v>209</v>
      </c>
      <c r="P31" s="85" t="s">
        <v>209</v>
      </c>
      <c r="Q31" s="85" t="s">
        <v>209</v>
      </c>
      <c r="R31" s="85" t="s">
        <v>519</v>
      </c>
      <c r="S31" s="97"/>
    </row>
    <row r="32" spans="2:19" s="27" customFormat="1" ht="150.75" customHeight="1" x14ac:dyDescent="0.2">
      <c r="B32" s="83" t="s">
        <v>196</v>
      </c>
      <c r="C32" s="83" t="s">
        <v>198</v>
      </c>
      <c r="D32" s="83" t="s">
        <v>476</v>
      </c>
      <c r="E32" s="84" t="s">
        <v>478</v>
      </c>
      <c r="F32" s="63">
        <v>2</v>
      </c>
      <c r="G32" s="69">
        <v>4</v>
      </c>
      <c r="H32" s="69">
        <f t="shared" si="7"/>
        <v>8</v>
      </c>
      <c r="I32" s="69" t="str">
        <f>IF(AND(H32&gt;=0,H32&lt;6),"BAJO",IF(AND(H32&gt;=6,H32&lt;9),"MEDIO",IF(AND(H32&gt;=9,H32&lt;21),"ALTO",IF(AND(H32&gt;=21,H32&lt;=24),"MUY ALTO"))))</f>
        <v>MEDIO</v>
      </c>
      <c r="J32" s="69">
        <v>25</v>
      </c>
      <c r="K32" s="69">
        <f>+H32*J32</f>
        <v>200</v>
      </c>
      <c r="L32" s="70" t="str">
        <f t="shared" si="1"/>
        <v>II</v>
      </c>
      <c r="M32" s="71" t="str">
        <f t="shared" si="2"/>
        <v>NO. ACEPTABLE O ACEPTABLE CON CONTROL ESPECIFICO</v>
      </c>
      <c r="N32" s="83" t="s">
        <v>480</v>
      </c>
      <c r="O32" s="83" t="s">
        <v>209</v>
      </c>
      <c r="P32" s="83" t="s">
        <v>209</v>
      </c>
      <c r="Q32" s="83" t="s">
        <v>209</v>
      </c>
      <c r="R32" s="83" t="s">
        <v>481</v>
      </c>
      <c r="S32" s="83" t="s">
        <v>232</v>
      </c>
    </row>
    <row r="33" spans="1:41" s="27" customFormat="1" ht="150.75" customHeight="1" x14ac:dyDescent="0.2">
      <c r="B33" s="85" t="s">
        <v>150</v>
      </c>
      <c r="C33" s="85" t="s">
        <v>167</v>
      </c>
      <c r="D33" s="85" t="s">
        <v>531</v>
      </c>
      <c r="E33" s="86" t="s">
        <v>266</v>
      </c>
      <c r="F33" s="77">
        <v>4</v>
      </c>
      <c r="G33" s="64">
        <v>2</v>
      </c>
      <c r="H33" s="64">
        <f t="shared" si="7"/>
        <v>8</v>
      </c>
      <c r="I33" s="64" t="str">
        <f>IF(AND(H33&gt;=0,H33&lt;6),"BAJO",IF(AND(H33&gt;=6,H33&lt;9),"MEDIO",IF(AND(H33&gt;=9,H33&lt;21),"ALTO",IF(AND(H33&gt;=21,H33&lt;=24),"MUY ALTO"))))</f>
        <v>MEDIO</v>
      </c>
      <c r="J33" s="64">
        <v>60</v>
      </c>
      <c r="K33" s="64">
        <f>+H33*J33</f>
        <v>480</v>
      </c>
      <c r="L33" s="64" t="str">
        <f t="shared" si="1"/>
        <v>II</v>
      </c>
      <c r="M33" s="65" t="str">
        <f t="shared" si="2"/>
        <v>NO. ACEPTABLE O ACEPTABLE CON CONTROL ESPECIFICO</v>
      </c>
      <c r="N33" s="86" t="s">
        <v>233</v>
      </c>
      <c r="O33" s="85" t="s">
        <v>209</v>
      </c>
      <c r="P33" s="85" t="s">
        <v>234</v>
      </c>
      <c r="Q33" s="92" t="s">
        <v>209</v>
      </c>
      <c r="R33" s="85" t="s">
        <v>532</v>
      </c>
      <c r="S33" s="85" t="s">
        <v>502</v>
      </c>
    </row>
    <row r="34" spans="1:41" s="27" customFormat="1" ht="150.75" customHeight="1" x14ac:dyDescent="0.2">
      <c r="B34" s="85" t="s">
        <v>196</v>
      </c>
      <c r="C34" s="85" t="s">
        <v>175</v>
      </c>
      <c r="D34" s="89" t="s">
        <v>491</v>
      </c>
      <c r="E34" s="89" t="s">
        <v>242</v>
      </c>
      <c r="F34" s="63">
        <v>2</v>
      </c>
      <c r="G34" s="64">
        <v>2</v>
      </c>
      <c r="H34" s="64">
        <f t="shared" si="7"/>
        <v>4</v>
      </c>
      <c r="I34" s="64" t="str">
        <f t="shared" si="8"/>
        <v>BAJO</v>
      </c>
      <c r="J34" s="64">
        <v>60</v>
      </c>
      <c r="K34" s="64">
        <f t="shared" si="9"/>
        <v>240</v>
      </c>
      <c r="L34" s="64" t="str">
        <f t="shared" si="1"/>
        <v>II</v>
      </c>
      <c r="M34" s="65" t="str">
        <f t="shared" si="2"/>
        <v>NO. ACEPTABLE O ACEPTABLE CON CONTROL ESPECIFICO</v>
      </c>
      <c r="N34" s="86" t="s">
        <v>206</v>
      </c>
      <c r="O34" s="85" t="s">
        <v>209</v>
      </c>
      <c r="P34" s="92" t="s">
        <v>209</v>
      </c>
      <c r="Q34" s="92" t="s">
        <v>271</v>
      </c>
      <c r="R34" s="92" t="s">
        <v>227</v>
      </c>
      <c r="S34" s="97"/>
    </row>
    <row r="35" spans="1:41" s="27" customFormat="1" ht="150.75" customHeight="1" x14ac:dyDescent="0.2">
      <c r="B35" s="85" t="s">
        <v>196</v>
      </c>
      <c r="C35" s="85" t="s">
        <v>163</v>
      </c>
      <c r="D35" s="89" t="s">
        <v>264</v>
      </c>
      <c r="E35" s="89" t="s">
        <v>244</v>
      </c>
      <c r="F35" s="63">
        <v>2</v>
      </c>
      <c r="G35" s="64">
        <v>2</v>
      </c>
      <c r="H35" s="64">
        <f t="shared" si="7"/>
        <v>4</v>
      </c>
      <c r="I35" s="64" t="str">
        <f t="shared" si="8"/>
        <v>BAJO</v>
      </c>
      <c r="J35" s="64">
        <v>60</v>
      </c>
      <c r="K35" s="64">
        <f t="shared" si="9"/>
        <v>240</v>
      </c>
      <c r="L35" s="64" t="str">
        <f t="shared" si="1"/>
        <v>II</v>
      </c>
      <c r="M35" s="65" t="str">
        <f t="shared" si="2"/>
        <v>NO. ACEPTABLE O ACEPTABLE CON CONTROL ESPECIFICO</v>
      </c>
      <c r="N35" s="86" t="s">
        <v>212</v>
      </c>
      <c r="O35" s="92" t="s">
        <v>268</v>
      </c>
      <c r="P35" s="92" t="s">
        <v>209</v>
      </c>
      <c r="Q35" s="92" t="s">
        <v>246</v>
      </c>
      <c r="R35" s="92" t="s">
        <v>521</v>
      </c>
      <c r="S35" s="97" t="s">
        <v>502</v>
      </c>
    </row>
    <row r="36" spans="1:41" s="27" customFormat="1" ht="200.25" customHeight="1" x14ac:dyDescent="0.2">
      <c r="B36" s="88" t="s">
        <v>152</v>
      </c>
      <c r="C36" s="88" t="s">
        <v>197</v>
      </c>
      <c r="D36" s="91" t="s">
        <v>248</v>
      </c>
      <c r="E36" s="91" t="s">
        <v>249</v>
      </c>
      <c r="F36" s="77">
        <v>6</v>
      </c>
      <c r="G36" s="64">
        <v>1</v>
      </c>
      <c r="H36" s="64">
        <f t="shared" si="7"/>
        <v>6</v>
      </c>
      <c r="I36" s="64" t="str">
        <f t="shared" si="8"/>
        <v>MEDIO</v>
      </c>
      <c r="J36" s="64">
        <v>100</v>
      </c>
      <c r="K36" s="64">
        <f t="shared" si="9"/>
        <v>600</v>
      </c>
      <c r="L36" s="64" t="str">
        <f t="shared" si="1"/>
        <v>I</v>
      </c>
      <c r="M36" s="65" t="str">
        <f t="shared" si="2"/>
        <v>NO ACEPTABLE</v>
      </c>
      <c r="N36" s="89" t="s">
        <v>208</v>
      </c>
      <c r="O36" s="86" t="s">
        <v>209</v>
      </c>
      <c r="P36" s="92" t="s">
        <v>209</v>
      </c>
      <c r="Q36" s="92" t="s">
        <v>252</v>
      </c>
      <c r="R36" s="85" t="s">
        <v>251</v>
      </c>
      <c r="S36" s="85" t="s">
        <v>520</v>
      </c>
    </row>
    <row r="37" spans="1:41" s="27" customFormat="1" ht="173.25" customHeight="1" x14ac:dyDescent="0.2">
      <c r="B37" s="85" t="s">
        <v>149</v>
      </c>
      <c r="C37" s="85" t="s">
        <v>226</v>
      </c>
      <c r="D37" s="85" t="s">
        <v>541</v>
      </c>
      <c r="E37" s="89" t="s">
        <v>231</v>
      </c>
      <c r="F37" s="63">
        <v>2</v>
      </c>
      <c r="G37" s="69">
        <v>3</v>
      </c>
      <c r="H37" s="69">
        <f t="shared" si="7"/>
        <v>6</v>
      </c>
      <c r="I37" s="69" t="str">
        <f>IF(AND(H37&gt;=0,H37&lt;6),"BAJO",IF(AND(H37&gt;=6,H37&lt;9),"MEDIO",IF(AND(H37&gt;=9,H37&lt;21),"ALTO",IF(AND(H37&gt;=21,H37&lt;=24),"MUY ALTO"))))</f>
        <v>MEDIO</v>
      </c>
      <c r="J37" s="69">
        <v>60</v>
      </c>
      <c r="K37" s="69">
        <f>+H37*J37</f>
        <v>360</v>
      </c>
      <c r="L37" s="70" t="str">
        <f t="shared" si="1"/>
        <v>II</v>
      </c>
      <c r="M37" s="71" t="str">
        <f t="shared" si="2"/>
        <v>NO. ACEPTABLE O ACEPTABLE CON CONTROL ESPECIFICO</v>
      </c>
      <c r="N37" s="83" t="s">
        <v>269</v>
      </c>
      <c r="O37" s="83" t="s">
        <v>209</v>
      </c>
      <c r="P37" s="83" t="s">
        <v>209</v>
      </c>
      <c r="Q37" s="83" t="s">
        <v>209</v>
      </c>
      <c r="R37" s="83" t="s">
        <v>542</v>
      </c>
      <c r="S37" s="83" t="s">
        <v>232</v>
      </c>
    </row>
    <row r="38" spans="1:41" s="27" customFormat="1" ht="122.25" customHeight="1" x14ac:dyDescent="0.2">
      <c r="B38" s="85" t="s">
        <v>149</v>
      </c>
      <c r="C38" s="85" t="s">
        <v>166</v>
      </c>
      <c r="D38" s="85" t="s">
        <v>543</v>
      </c>
      <c r="E38" s="86" t="s">
        <v>262</v>
      </c>
      <c r="F38" s="77">
        <v>2</v>
      </c>
      <c r="G38" s="64">
        <v>3</v>
      </c>
      <c r="H38" s="64">
        <f t="shared" si="7"/>
        <v>6</v>
      </c>
      <c r="I38" s="64" t="str">
        <f t="shared" si="8"/>
        <v>MEDIO</v>
      </c>
      <c r="J38" s="64">
        <v>25</v>
      </c>
      <c r="K38" s="64">
        <f t="shared" si="9"/>
        <v>150</v>
      </c>
      <c r="L38" s="64" t="str">
        <f t="shared" si="1"/>
        <v>II</v>
      </c>
      <c r="M38" s="65" t="str">
        <f t="shared" si="2"/>
        <v>NO. ACEPTABLE O ACEPTABLE CON CONTROL ESPECIFICO</v>
      </c>
      <c r="N38" s="86" t="s">
        <v>544</v>
      </c>
      <c r="O38" s="85" t="s">
        <v>209</v>
      </c>
      <c r="P38" s="85" t="s">
        <v>209</v>
      </c>
      <c r="Q38" s="85" t="s">
        <v>209</v>
      </c>
      <c r="R38" s="85" t="s">
        <v>545</v>
      </c>
      <c r="S38" s="85" t="s">
        <v>276</v>
      </c>
    </row>
    <row r="39" spans="1:41" s="27" customFormat="1" ht="122.25" customHeight="1" x14ac:dyDescent="0.2">
      <c r="B39" s="85" t="s">
        <v>148</v>
      </c>
      <c r="C39" s="85" t="s">
        <v>186</v>
      </c>
      <c r="D39" s="85" t="s">
        <v>549</v>
      </c>
      <c r="E39" s="86" t="s">
        <v>550</v>
      </c>
      <c r="F39" s="77">
        <v>2</v>
      </c>
      <c r="G39" s="64">
        <v>3</v>
      </c>
      <c r="H39" s="64">
        <f t="shared" si="7"/>
        <v>6</v>
      </c>
      <c r="I39" s="64" t="str">
        <f t="shared" si="8"/>
        <v>MEDIO</v>
      </c>
      <c r="J39" s="64">
        <v>25</v>
      </c>
      <c r="K39" s="64">
        <f t="shared" si="9"/>
        <v>150</v>
      </c>
      <c r="L39" s="64" t="str">
        <f t="shared" si="1"/>
        <v>II</v>
      </c>
      <c r="M39" s="65" t="str">
        <f t="shared" si="2"/>
        <v>NO. ACEPTABLE O ACEPTABLE CON CONTROL ESPECIFICO</v>
      </c>
      <c r="N39" s="86" t="s">
        <v>551</v>
      </c>
      <c r="O39" s="85" t="s">
        <v>209</v>
      </c>
      <c r="P39" s="85" t="s">
        <v>209</v>
      </c>
      <c r="Q39" s="85" t="s">
        <v>209</v>
      </c>
      <c r="R39" s="85" t="s">
        <v>552</v>
      </c>
      <c r="S39" s="85" t="s">
        <v>276</v>
      </c>
    </row>
    <row r="40" spans="1:41" s="27" customFormat="1" ht="122.25" customHeight="1" x14ac:dyDescent="0.2">
      <c r="B40" s="85" t="s">
        <v>30</v>
      </c>
      <c r="C40" s="85" t="s">
        <v>173</v>
      </c>
      <c r="D40" s="85" t="s">
        <v>270</v>
      </c>
      <c r="E40" s="85" t="s">
        <v>238</v>
      </c>
      <c r="F40" s="63">
        <v>2</v>
      </c>
      <c r="G40" s="64">
        <v>4</v>
      </c>
      <c r="H40" s="64">
        <f t="shared" si="7"/>
        <v>8</v>
      </c>
      <c r="I40" s="64" t="str">
        <f t="shared" si="8"/>
        <v>MEDIO</v>
      </c>
      <c r="J40" s="64">
        <v>60</v>
      </c>
      <c r="K40" s="64">
        <f t="shared" si="9"/>
        <v>480</v>
      </c>
      <c r="L40" s="64" t="str">
        <f t="shared" si="1"/>
        <v>II</v>
      </c>
      <c r="M40" s="65" t="str">
        <f t="shared" si="2"/>
        <v>NO. ACEPTABLE O ACEPTABLE CON CONTROL ESPECIFICO</v>
      </c>
      <c r="N40" s="86" t="s">
        <v>204</v>
      </c>
      <c r="O40" s="85" t="s">
        <v>209</v>
      </c>
      <c r="P40" s="85" t="s">
        <v>209</v>
      </c>
      <c r="Q40" s="85" t="s">
        <v>209</v>
      </c>
      <c r="R40" s="85" t="s">
        <v>210</v>
      </c>
      <c r="S40" s="97"/>
    </row>
    <row r="41" spans="1:41" s="27" customFormat="1" ht="122.25" customHeight="1" x14ac:dyDescent="0.2">
      <c r="B41" s="85" t="s">
        <v>151</v>
      </c>
      <c r="C41" s="85" t="s">
        <v>156</v>
      </c>
      <c r="D41" s="89" t="s">
        <v>546</v>
      </c>
      <c r="E41" s="89" t="s">
        <v>241</v>
      </c>
      <c r="F41" s="63">
        <v>2</v>
      </c>
      <c r="G41" s="64">
        <v>4</v>
      </c>
      <c r="H41" s="64">
        <f t="shared" si="7"/>
        <v>8</v>
      </c>
      <c r="I41" s="64" t="str">
        <f t="shared" si="8"/>
        <v>MEDIO</v>
      </c>
      <c r="J41" s="64">
        <v>60</v>
      </c>
      <c r="K41" s="64">
        <f t="shared" si="9"/>
        <v>480</v>
      </c>
      <c r="L41" s="64" t="str">
        <f t="shared" si="1"/>
        <v>II</v>
      </c>
      <c r="M41" s="65" t="str">
        <f t="shared" si="2"/>
        <v>NO. ACEPTABLE O ACEPTABLE CON CONTROL ESPECIFICO</v>
      </c>
      <c r="N41" s="89" t="s">
        <v>205</v>
      </c>
      <c r="O41" s="85" t="s">
        <v>209</v>
      </c>
      <c r="P41" s="85" t="s">
        <v>209</v>
      </c>
      <c r="Q41" s="85" t="s">
        <v>209</v>
      </c>
      <c r="R41" s="85" t="s">
        <v>547</v>
      </c>
      <c r="S41" s="85"/>
    </row>
    <row r="42" spans="1:41" s="27" customFormat="1" ht="210.75" customHeight="1" x14ac:dyDescent="0.2">
      <c r="B42" s="85" t="s">
        <v>151</v>
      </c>
      <c r="C42" s="85" t="s">
        <v>183</v>
      </c>
      <c r="D42" s="89" t="s">
        <v>546</v>
      </c>
      <c r="E42" s="89" t="s">
        <v>274</v>
      </c>
      <c r="F42" s="63">
        <v>2</v>
      </c>
      <c r="G42" s="64">
        <v>4</v>
      </c>
      <c r="H42" s="64">
        <f t="shared" si="7"/>
        <v>8</v>
      </c>
      <c r="I42" s="64" t="str">
        <f t="shared" si="8"/>
        <v>MEDIO</v>
      </c>
      <c r="J42" s="64">
        <v>60</v>
      </c>
      <c r="K42" s="64">
        <f t="shared" si="9"/>
        <v>480</v>
      </c>
      <c r="L42" s="64" t="str">
        <f t="shared" si="1"/>
        <v>II</v>
      </c>
      <c r="M42" s="65" t="str">
        <f t="shared" si="2"/>
        <v>NO. ACEPTABLE O ACEPTABLE CON CONTROL ESPECIFICO</v>
      </c>
      <c r="N42" s="89" t="s">
        <v>205</v>
      </c>
      <c r="O42" s="85" t="s">
        <v>209</v>
      </c>
      <c r="P42" s="85" t="s">
        <v>209</v>
      </c>
      <c r="Q42" s="85" t="s">
        <v>209</v>
      </c>
      <c r="R42" s="85" t="s">
        <v>548</v>
      </c>
      <c r="S42" s="97"/>
    </row>
    <row r="43" spans="1:41" s="27" customFormat="1" ht="200.25" customHeight="1" thickBot="1" x14ac:dyDescent="0.25">
      <c r="B43" s="93" t="s">
        <v>152</v>
      </c>
      <c r="C43" s="93" t="s">
        <v>197</v>
      </c>
      <c r="D43" s="91" t="s">
        <v>248</v>
      </c>
      <c r="E43" s="91" t="s">
        <v>249</v>
      </c>
      <c r="F43" s="74">
        <v>6</v>
      </c>
      <c r="G43" s="75">
        <v>1</v>
      </c>
      <c r="H43" s="75">
        <f t="shared" si="7"/>
        <v>6</v>
      </c>
      <c r="I43" s="75" t="str">
        <f t="shared" si="8"/>
        <v>MEDIO</v>
      </c>
      <c r="J43" s="75">
        <v>100</v>
      </c>
      <c r="K43" s="75">
        <f t="shared" si="9"/>
        <v>600</v>
      </c>
      <c r="L43" s="75" t="str">
        <f t="shared" si="1"/>
        <v>I</v>
      </c>
      <c r="M43" s="76" t="str">
        <f t="shared" si="2"/>
        <v>NO ACEPTABLE</v>
      </c>
      <c r="N43" s="98" t="s">
        <v>208</v>
      </c>
      <c r="O43" s="95" t="s">
        <v>209</v>
      </c>
      <c r="P43" s="96" t="s">
        <v>209</v>
      </c>
      <c r="Q43" s="96" t="s">
        <v>252</v>
      </c>
      <c r="R43" s="88" t="s">
        <v>251</v>
      </c>
      <c r="S43" s="88" t="s">
        <v>253</v>
      </c>
    </row>
    <row r="44" spans="1:41" ht="15" customHeight="1" x14ac:dyDescent="0.2">
      <c r="A44" s="67"/>
    </row>
    <row r="45" spans="1:41" ht="15" customHeight="1" x14ac:dyDescent="0.2">
      <c r="A45" s="67"/>
    </row>
    <row r="46" spans="1:41" s="67" customFormat="1" ht="15" customHeight="1" x14ac:dyDescent="0.2">
      <c r="B46" s="68"/>
      <c r="C46" s="68"/>
      <c r="D46" s="68"/>
      <c r="E46" s="68"/>
      <c r="F46" s="29"/>
      <c r="G46" s="29"/>
      <c r="H46" s="29"/>
      <c r="I46" s="29"/>
      <c r="J46" s="29"/>
      <c r="K46" s="29"/>
      <c r="L46" s="29"/>
      <c r="M46" s="29"/>
      <c r="N46" s="29"/>
      <c r="O46" s="29"/>
      <c r="P46" s="29"/>
      <c r="Q46" s="29"/>
      <c r="R46" s="29"/>
      <c r="S46" s="29"/>
      <c r="T46" s="28"/>
      <c r="U46" s="28"/>
      <c r="V46" s="28"/>
      <c r="W46" s="28"/>
      <c r="X46" s="28"/>
      <c r="Y46" s="28"/>
      <c r="Z46" s="28"/>
      <c r="AA46" s="28"/>
      <c r="AB46" s="28"/>
      <c r="AC46" s="28"/>
      <c r="AD46" s="28"/>
      <c r="AE46" s="28"/>
      <c r="AF46" s="28"/>
      <c r="AG46" s="28"/>
      <c r="AH46" s="28"/>
      <c r="AI46" s="28"/>
      <c r="AJ46" s="28"/>
      <c r="AK46" s="28"/>
      <c r="AL46" s="28"/>
      <c r="AM46" s="28"/>
      <c r="AN46" s="28"/>
      <c r="AO46" s="28"/>
    </row>
    <row r="47" spans="1:41" s="67" customFormat="1" ht="15" customHeight="1" x14ac:dyDescent="0.2">
      <c r="B47" s="68"/>
      <c r="C47" s="68"/>
      <c r="D47" s="68"/>
      <c r="E47" s="68"/>
      <c r="F47" s="29"/>
      <c r="G47" s="29"/>
      <c r="H47" s="29"/>
      <c r="I47" s="29"/>
      <c r="J47" s="29"/>
      <c r="K47" s="29"/>
      <c r="L47" s="29"/>
      <c r="M47" s="29"/>
      <c r="N47" s="29"/>
      <c r="O47" s="29"/>
      <c r="P47" s="29"/>
      <c r="Q47" s="29"/>
      <c r="R47" s="29"/>
      <c r="S47" s="29"/>
      <c r="T47" s="28"/>
      <c r="U47" s="28"/>
      <c r="V47" s="28"/>
      <c r="W47" s="28"/>
      <c r="X47" s="28"/>
      <c r="Y47" s="28"/>
      <c r="Z47" s="28"/>
      <c r="AA47" s="28"/>
      <c r="AB47" s="28"/>
      <c r="AC47" s="28"/>
      <c r="AD47" s="28"/>
      <c r="AE47" s="28"/>
      <c r="AF47" s="28"/>
      <c r="AG47" s="28"/>
      <c r="AH47" s="28"/>
      <c r="AI47" s="28"/>
      <c r="AJ47" s="28"/>
      <c r="AK47" s="28"/>
      <c r="AL47" s="28"/>
      <c r="AM47" s="28"/>
      <c r="AN47" s="28"/>
      <c r="AO47" s="28"/>
    </row>
    <row r="48" spans="1:41" s="67" customFormat="1" ht="15" customHeight="1" x14ac:dyDescent="0.2">
      <c r="B48" s="68"/>
      <c r="C48" s="68"/>
      <c r="D48" s="68"/>
      <c r="E48" s="68"/>
      <c r="F48" s="29"/>
      <c r="G48" s="29"/>
      <c r="H48" s="29"/>
      <c r="I48" s="29"/>
      <c r="J48" s="29"/>
      <c r="K48" s="29"/>
      <c r="L48" s="29"/>
      <c r="M48" s="29"/>
      <c r="N48" s="29"/>
      <c r="O48" s="29"/>
      <c r="P48" s="29"/>
      <c r="Q48" s="29"/>
      <c r="R48" s="29"/>
      <c r="S48" s="29"/>
      <c r="T48" s="28"/>
      <c r="U48" s="28"/>
      <c r="V48" s="28"/>
      <c r="W48" s="28"/>
      <c r="X48" s="28"/>
      <c r="Y48" s="28"/>
      <c r="Z48" s="28"/>
      <c r="AA48" s="28"/>
      <c r="AB48" s="28"/>
      <c r="AC48" s="28"/>
      <c r="AD48" s="28"/>
      <c r="AE48" s="28"/>
      <c r="AF48" s="28"/>
      <c r="AG48" s="28"/>
      <c r="AH48" s="28"/>
      <c r="AI48" s="28"/>
      <c r="AJ48" s="28"/>
      <c r="AK48" s="28"/>
      <c r="AL48" s="28"/>
      <c r="AM48" s="28"/>
      <c r="AN48" s="28"/>
      <c r="AO48" s="28"/>
    </row>
    <row r="49" spans="1:41" s="67" customFormat="1" ht="15" customHeight="1" x14ac:dyDescent="0.2">
      <c r="B49" s="68"/>
      <c r="C49" s="68"/>
      <c r="D49" s="68"/>
      <c r="E49" s="68"/>
      <c r="F49" s="29"/>
      <c r="G49" s="29"/>
      <c r="H49" s="29"/>
      <c r="I49" s="29"/>
      <c r="J49" s="29"/>
      <c r="K49" s="29"/>
      <c r="L49" s="29"/>
      <c r="M49" s="29"/>
      <c r="N49" s="29"/>
      <c r="O49" s="29"/>
      <c r="P49" s="29"/>
      <c r="Q49" s="29"/>
      <c r="R49" s="29"/>
      <c r="S49" s="29"/>
      <c r="T49" s="28"/>
      <c r="U49" s="28"/>
      <c r="V49" s="28"/>
      <c r="W49" s="28"/>
      <c r="X49" s="28"/>
      <c r="Y49" s="28"/>
      <c r="Z49" s="28"/>
      <c r="AA49" s="28"/>
      <c r="AB49" s="28"/>
      <c r="AC49" s="28"/>
      <c r="AD49" s="28"/>
      <c r="AE49" s="28"/>
      <c r="AF49" s="28"/>
      <c r="AG49" s="28"/>
      <c r="AH49" s="28"/>
      <c r="AI49" s="28"/>
      <c r="AJ49" s="28"/>
      <c r="AK49" s="28"/>
      <c r="AL49" s="28"/>
      <c r="AM49" s="28"/>
      <c r="AN49" s="28"/>
      <c r="AO49" s="28"/>
    </row>
    <row r="50" spans="1:41" s="67" customFormat="1" ht="15" customHeight="1" x14ac:dyDescent="0.2">
      <c r="B50" s="68"/>
      <c r="C50" s="68"/>
      <c r="D50" s="68"/>
      <c r="E50" s="68"/>
      <c r="F50" s="29"/>
      <c r="G50" s="29"/>
      <c r="H50" s="29"/>
      <c r="I50" s="29"/>
      <c r="J50" s="29"/>
      <c r="K50" s="29"/>
      <c r="L50" s="29"/>
      <c r="M50" s="29"/>
      <c r="N50" s="29"/>
      <c r="O50" s="29"/>
      <c r="P50" s="29"/>
      <c r="Q50" s="29"/>
      <c r="R50" s="29"/>
      <c r="S50" s="29"/>
      <c r="T50" s="28"/>
      <c r="U50" s="28"/>
      <c r="V50" s="28"/>
      <c r="W50" s="28"/>
      <c r="X50" s="28"/>
      <c r="Y50" s="28"/>
      <c r="Z50" s="28"/>
      <c r="AA50" s="28"/>
      <c r="AB50" s="28"/>
      <c r="AC50" s="28"/>
      <c r="AD50" s="28"/>
      <c r="AE50" s="28"/>
      <c r="AF50" s="28"/>
      <c r="AG50" s="28"/>
      <c r="AH50" s="28"/>
      <c r="AI50" s="28"/>
      <c r="AJ50" s="28"/>
      <c r="AK50" s="28"/>
      <c r="AL50" s="28"/>
      <c r="AM50" s="28"/>
      <c r="AN50" s="28"/>
      <c r="AO50" s="28"/>
    </row>
    <row r="51" spans="1:41" s="67" customFormat="1" ht="15" customHeight="1" x14ac:dyDescent="0.2">
      <c r="B51" s="68"/>
      <c r="C51" s="68"/>
      <c r="D51" s="68"/>
      <c r="E51" s="68"/>
      <c r="F51" s="29"/>
      <c r="G51" s="29"/>
      <c r="H51" s="29"/>
      <c r="I51" s="29"/>
      <c r="J51" s="29"/>
      <c r="K51" s="29"/>
      <c r="L51" s="29"/>
      <c r="M51" s="29"/>
      <c r="N51" s="29"/>
      <c r="O51" s="29"/>
      <c r="P51" s="29"/>
      <c r="Q51" s="29"/>
      <c r="R51" s="29"/>
      <c r="S51" s="29"/>
      <c r="T51" s="28"/>
      <c r="U51" s="28"/>
      <c r="V51" s="28"/>
      <c r="W51" s="28"/>
      <c r="X51" s="28"/>
      <c r="Y51" s="28"/>
      <c r="Z51" s="28"/>
      <c r="AA51" s="28"/>
      <c r="AB51" s="28"/>
      <c r="AC51" s="28"/>
      <c r="AD51" s="28"/>
      <c r="AE51" s="28"/>
      <c r="AF51" s="28"/>
      <c r="AG51" s="28"/>
      <c r="AH51" s="28"/>
      <c r="AI51" s="28"/>
      <c r="AJ51" s="28"/>
      <c r="AK51" s="28"/>
      <c r="AL51" s="28"/>
      <c r="AM51" s="28"/>
      <c r="AN51" s="28"/>
      <c r="AO51" s="28"/>
    </row>
    <row r="52" spans="1:41" s="67" customFormat="1" ht="15" customHeight="1" x14ac:dyDescent="0.2">
      <c r="B52" s="68"/>
      <c r="C52" s="68"/>
      <c r="D52" s="68"/>
      <c r="E52" s="68"/>
      <c r="F52" s="29"/>
      <c r="G52" s="29"/>
      <c r="H52" s="29"/>
      <c r="I52" s="29"/>
      <c r="J52" s="29"/>
      <c r="K52" s="29"/>
      <c r="L52" s="29"/>
      <c r="M52" s="29"/>
      <c r="N52" s="29"/>
      <c r="O52" s="29"/>
      <c r="P52" s="29"/>
      <c r="Q52" s="29"/>
      <c r="R52" s="29"/>
      <c r="S52" s="29"/>
      <c r="T52" s="28"/>
      <c r="U52" s="28"/>
      <c r="V52" s="28"/>
      <c r="W52" s="28"/>
      <c r="X52" s="28"/>
      <c r="Y52" s="28"/>
      <c r="Z52" s="28"/>
      <c r="AA52" s="28"/>
      <c r="AB52" s="28"/>
      <c r="AC52" s="28"/>
      <c r="AD52" s="28"/>
      <c r="AE52" s="28"/>
      <c r="AF52" s="28"/>
      <c r="AG52" s="28"/>
      <c r="AH52" s="28"/>
      <c r="AI52" s="28"/>
      <c r="AJ52" s="28"/>
      <c r="AK52" s="28"/>
      <c r="AL52" s="28"/>
      <c r="AM52" s="28"/>
      <c r="AN52" s="28"/>
      <c r="AO52" s="28"/>
    </row>
    <row r="53" spans="1:41" s="67" customFormat="1" ht="15" customHeight="1" x14ac:dyDescent="0.2">
      <c r="B53" s="68"/>
      <c r="C53" s="68"/>
      <c r="D53" s="68"/>
      <c r="E53" s="68"/>
      <c r="F53" s="29"/>
      <c r="G53" s="29"/>
      <c r="H53" s="29"/>
      <c r="I53" s="29"/>
      <c r="J53" s="29"/>
      <c r="K53" s="29"/>
      <c r="L53" s="29"/>
      <c r="M53" s="29"/>
      <c r="N53" s="29"/>
      <c r="O53" s="29"/>
      <c r="P53" s="29"/>
      <c r="Q53" s="29"/>
      <c r="R53" s="29"/>
      <c r="S53" s="29"/>
      <c r="T53" s="28"/>
      <c r="U53" s="28"/>
      <c r="V53" s="28"/>
      <c r="W53" s="28"/>
      <c r="X53" s="28"/>
      <c r="Y53" s="28"/>
      <c r="Z53" s="28"/>
      <c r="AA53" s="28"/>
      <c r="AB53" s="28"/>
      <c r="AC53" s="28"/>
      <c r="AD53" s="28"/>
      <c r="AE53" s="28"/>
      <c r="AF53" s="28"/>
      <c r="AG53" s="28"/>
      <c r="AH53" s="28"/>
      <c r="AI53" s="28"/>
      <c r="AJ53" s="28"/>
      <c r="AK53" s="28"/>
      <c r="AL53" s="28"/>
      <c r="AM53" s="28"/>
      <c r="AN53" s="28"/>
      <c r="AO53" s="28"/>
    </row>
    <row r="54" spans="1:41" s="67" customFormat="1" ht="15" customHeight="1" x14ac:dyDescent="0.2">
      <c r="B54" s="68"/>
      <c r="C54" s="68"/>
      <c r="D54" s="68"/>
      <c r="E54" s="68"/>
      <c r="F54" s="29"/>
      <c r="G54" s="29"/>
      <c r="H54" s="29"/>
      <c r="I54" s="29"/>
      <c r="J54" s="29"/>
      <c r="K54" s="29"/>
      <c r="L54" s="29"/>
      <c r="M54" s="29"/>
      <c r="N54" s="29"/>
      <c r="O54" s="29"/>
      <c r="P54" s="29"/>
      <c r="Q54" s="29"/>
      <c r="R54" s="29"/>
      <c r="S54" s="29"/>
      <c r="T54" s="28"/>
      <c r="U54" s="28"/>
      <c r="V54" s="28"/>
      <c r="W54" s="28"/>
      <c r="X54" s="28"/>
      <c r="Y54" s="28"/>
      <c r="Z54" s="28"/>
      <c r="AA54" s="28"/>
      <c r="AB54" s="28"/>
      <c r="AC54" s="28"/>
      <c r="AD54" s="28"/>
      <c r="AE54" s="28"/>
      <c r="AF54" s="28"/>
      <c r="AG54" s="28"/>
      <c r="AH54" s="28"/>
      <c r="AI54" s="28"/>
      <c r="AJ54" s="28"/>
      <c r="AK54" s="28"/>
      <c r="AL54" s="28"/>
      <c r="AM54" s="28"/>
      <c r="AN54" s="28"/>
      <c r="AO54" s="28"/>
    </row>
    <row r="55" spans="1:41" s="67" customFormat="1" ht="15.75" customHeight="1" x14ac:dyDescent="0.2">
      <c r="B55" s="68"/>
      <c r="C55" s="68"/>
      <c r="D55" s="68"/>
      <c r="E55" s="68"/>
      <c r="F55" s="29"/>
      <c r="G55" s="29"/>
      <c r="H55" s="29"/>
      <c r="I55" s="29"/>
      <c r="J55" s="29"/>
      <c r="K55" s="29"/>
      <c r="L55" s="29"/>
      <c r="M55" s="29"/>
      <c r="N55" s="29"/>
      <c r="O55" s="29"/>
      <c r="P55" s="29"/>
      <c r="Q55" s="29"/>
      <c r="R55" s="29"/>
      <c r="S55" s="29"/>
      <c r="T55" s="28"/>
      <c r="U55" s="28"/>
      <c r="V55" s="28"/>
      <c r="W55" s="28"/>
      <c r="X55" s="28"/>
      <c r="Y55" s="28"/>
      <c r="Z55" s="28"/>
      <c r="AA55" s="28"/>
      <c r="AB55" s="28"/>
      <c r="AC55" s="28"/>
      <c r="AD55" s="28"/>
      <c r="AE55" s="28"/>
      <c r="AF55" s="28"/>
      <c r="AG55" s="28"/>
      <c r="AH55" s="28"/>
      <c r="AI55" s="28"/>
      <c r="AJ55" s="28"/>
      <c r="AK55" s="28"/>
      <c r="AL55" s="28"/>
      <c r="AM55" s="28"/>
      <c r="AN55" s="28"/>
      <c r="AO55" s="28"/>
    </row>
    <row r="56" spans="1:41" s="67" customFormat="1" x14ac:dyDescent="0.2">
      <c r="B56" s="68"/>
      <c r="C56" s="68"/>
      <c r="D56" s="68"/>
      <c r="E56" s="68"/>
      <c r="F56" s="29"/>
      <c r="G56" s="29"/>
      <c r="H56" s="29"/>
      <c r="I56" s="29"/>
      <c r="J56" s="29"/>
      <c r="K56" s="29"/>
      <c r="L56" s="29"/>
      <c r="M56" s="29"/>
      <c r="N56" s="29"/>
      <c r="O56" s="29"/>
      <c r="P56" s="29"/>
      <c r="Q56" s="29"/>
      <c r="R56" s="29"/>
      <c r="S56" s="29"/>
      <c r="T56" s="28"/>
      <c r="U56" s="28"/>
      <c r="V56" s="28"/>
      <c r="W56" s="28"/>
      <c r="X56" s="28"/>
      <c r="Y56" s="28"/>
      <c r="Z56" s="28"/>
      <c r="AA56" s="28"/>
      <c r="AB56" s="28"/>
      <c r="AC56" s="28"/>
      <c r="AD56" s="28"/>
      <c r="AE56" s="28"/>
      <c r="AF56" s="28"/>
      <c r="AG56" s="28"/>
      <c r="AH56" s="28"/>
      <c r="AI56" s="28"/>
      <c r="AJ56" s="28"/>
      <c r="AK56" s="28"/>
      <c r="AL56" s="28"/>
      <c r="AM56" s="28"/>
      <c r="AN56" s="28"/>
      <c r="AO56" s="28"/>
    </row>
    <row r="57" spans="1:41" s="67" customFormat="1" x14ac:dyDescent="0.2">
      <c r="B57" s="68"/>
      <c r="C57" s="68"/>
      <c r="D57" s="68"/>
      <c r="E57" s="68"/>
      <c r="F57" s="29"/>
      <c r="G57" s="29"/>
      <c r="H57" s="29"/>
      <c r="I57" s="29"/>
      <c r="J57" s="29"/>
      <c r="K57" s="29"/>
      <c r="L57" s="29"/>
      <c r="M57" s="29"/>
      <c r="N57" s="29"/>
      <c r="O57" s="29"/>
      <c r="P57" s="29"/>
      <c r="Q57" s="29"/>
      <c r="R57" s="29"/>
      <c r="S57" s="29"/>
      <c r="T57" s="28"/>
      <c r="U57" s="28"/>
      <c r="V57" s="28"/>
      <c r="W57" s="28"/>
      <c r="X57" s="28"/>
      <c r="Y57" s="28"/>
      <c r="Z57" s="28"/>
      <c r="AA57" s="28"/>
      <c r="AB57" s="28"/>
      <c r="AC57" s="28"/>
      <c r="AD57" s="28"/>
      <c r="AE57" s="28"/>
      <c r="AF57" s="28"/>
      <c r="AG57" s="28"/>
      <c r="AH57" s="28"/>
      <c r="AI57" s="28"/>
      <c r="AJ57" s="28"/>
      <c r="AK57" s="28"/>
      <c r="AL57" s="28"/>
      <c r="AM57" s="28"/>
      <c r="AN57" s="28"/>
      <c r="AO57" s="28"/>
    </row>
    <row r="62" spans="1:41" s="29" customFormat="1" x14ac:dyDescent="0.2">
      <c r="A62" s="28"/>
      <c r="B62" s="30"/>
      <c r="C62" s="30"/>
      <c r="D62" s="30"/>
      <c r="E62" s="30"/>
      <c r="F62" s="32"/>
      <c r="G62" s="32"/>
      <c r="H62" s="32"/>
      <c r="I62" s="32"/>
      <c r="J62" s="32"/>
      <c r="K62" s="32"/>
      <c r="L62" s="32"/>
      <c r="T62" s="28"/>
      <c r="U62" s="28"/>
      <c r="V62" s="28"/>
      <c r="W62" s="28"/>
      <c r="X62" s="28"/>
      <c r="Y62" s="28"/>
      <c r="Z62" s="28"/>
      <c r="AA62" s="28"/>
      <c r="AB62" s="28"/>
      <c r="AC62" s="28"/>
      <c r="AD62" s="28"/>
      <c r="AE62" s="28"/>
      <c r="AF62" s="28"/>
      <c r="AG62" s="28"/>
      <c r="AH62" s="28"/>
      <c r="AI62" s="28"/>
      <c r="AJ62" s="28"/>
      <c r="AK62" s="28"/>
      <c r="AL62" s="28"/>
      <c r="AM62" s="28"/>
      <c r="AN62" s="28"/>
      <c r="AO62" s="28"/>
    </row>
    <row r="63" spans="1:41" s="29" customFormat="1" x14ac:dyDescent="0.2">
      <c r="A63" s="28"/>
      <c r="B63" s="30"/>
      <c r="C63" s="30"/>
      <c r="D63" s="30"/>
      <c r="E63" s="30"/>
      <c r="F63" s="32"/>
      <c r="G63" s="32"/>
      <c r="H63" s="32"/>
      <c r="I63" s="32"/>
      <c r="J63" s="32"/>
      <c r="K63" s="32"/>
      <c r="L63" s="32"/>
      <c r="T63" s="28"/>
      <c r="U63" s="28"/>
      <c r="V63" s="28"/>
      <c r="W63" s="28"/>
      <c r="X63" s="28"/>
      <c r="Y63" s="28"/>
      <c r="Z63" s="28"/>
      <c r="AA63" s="28"/>
      <c r="AB63" s="28"/>
      <c r="AC63" s="28"/>
      <c r="AD63" s="28"/>
      <c r="AE63" s="28"/>
      <c r="AF63" s="28"/>
      <c r="AG63" s="28"/>
      <c r="AH63" s="28"/>
      <c r="AI63" s="28"/>
      <c r="AJ63" s="28"/>
      <c r="AK63" s="28"/>
      <c r="AL63" s="28"/>
      <c r="AM63" s="28"/>
      <c r="AN63" s="28"/>
      <c r="AO63" s="28"/>
    </row>
    <row r="64" spans="1:41" s="29" customFormat="1" x14ac:dyDescent="0.2">
      <c r="A64" s="28"/>
      <c r="B64" s="30"/>
      <c r="C64" s="30"/>
      <c r="D64" s="30"/>
      <c r="E64" s="30"/>
      <c r="F64" s="32"/>
      <c r="G64" s="32"/>
      <c r="H64" s="32"/>
      <c r="I64" s="32"/>
      <c r="J64" s="32"/>
      <c r="K64" s="32"/>
      <c r="L64" s="32"/>
      <c r="T64" s="28"/>
      <c r="U64" s="28"/>
      <c r="V64" s="28"/>
      <c r="W64" s="28"/>
      <c r="X64" s="28"/>
      <c r="Y64" s="28"/>
      <c r="Z64" s="28"/>
      <c r="AA64" s="28"/>
      <c r="AB64" s="28"/>
      <c r="AC64" s="28"/>
      <c r="AD64" s="28"/>
      <c r="AE64" s="28"/>
      <c r="AF64" s="28"/>
      <c r="AG64" s="28"/>
      <c r="AH64" s="28"/>
      <c r="AI64" s="28"/>
      <c r="AJ64" s="28"/>
      <c r="AK64" s="28"/>
      <c r="AL64" s="28"/>
      <c r="AM64" s="28"/>
      <c r="AN64" s="28"/>
      <c r="AO64" s="28"/>
    </row>
    <row r="65" spans="1:41" s="29" customFormat="1" x14ac:dyDescent="0.2">
      <c r="A65" s="28"/>
      <c r="B65" s="30"/>
      <c r="C65" s="30"/>
      <c r="D65" s="30"/>
      <c r="E65" s="30"/>
      <c r="F65" s="32"/>
      <c r="G65" s="32"/>
      <c r="H65" s="32"/>
      <c r="I65" s="32"/>
      <c r="J65" s="32"/>
      <c r="K65" s="32"/>
      <c r="L65" s="32"/>
      <c r="T65" s="28"/>
      <c r="U65" s="28"/>
      <c r="V65" s="28"/>
      <c r="W65" s="28"/>
      <c r="X65" s="28"/>
      <c r="Y65" s="28"/>
      <c r="Z65" s="28"/>
      <c r="AA65" s="28"/>
      <c r="AB65" s="28"/>
      <c r="AC65" s="28"/>
      <c r="AD65" s="28"/>
      <c r="AE65" s="28"/>
      <c r="AF65" s="28"/>
      <c r="AG65" s="28"/>
      <c r="AH65" s="28"/>
      <c r="AI65" s="28"/>
      <c r="AJ65" s="28"/>
      <c r="AK65" s="28"/>
      <c r="AL65" s="28"/>
      <c r="AM65" s="28"/>
      <c r="AN65" s="28"/>
      <c r="AO65" s="28"/>
    </row>
    <row r="66" spans="1:41" s="29" customFormat="1" x14ac:dyDescent="0.2">
      <c r="A66" s="28"/>
      <c r="B66" s="30"/>
      <c r="C66" s="30"/>
      <c r="D66" s="30"/>
      <c r="E66" s="30"/>
      <c r="F66" s="32"/>
      <c r="G66" s="32"/>
      <c r="H66" s="32"/>
      <c r="I66" s="32"/>
      <c r="J66" s="32"/>
      <c r="K66" s="32"/>
      <c r="L66" s="32"/>
      <c r="T66" s="28"/>
      <c r="U66" s="28"/>
      <c r="V66" s="28"/>
      <c r="W66" s="28"/>
      <c r="X66" s="28"/>
      <c r="Y66" s="28"/>
      <c r="Z66" s="28"/>
      <c r="AA66" s="28"/>
      <c r="AB66" s="28"/>
      <c r="AC66" s="28"/>
      <c r="AD66" s="28"/>
      <c r="AE66" s="28"/>
      <c r="AF66" s="28"/>
      <c r="AG66" s="28"/>
      <c r="AH66" s="28"/>
      <c r="AI66" s="28"/>
      <c r="AJ66" s="28"/>
      <c r="AK66" s="28"/>
      <c r="AL66" s="28"/>
      <c r="AM66" s="28"/>
      <c r="AN66" s="28"/>
      <c r="AO66" s="28"/>
    </row>
    <row r="67" spans="1:41" s="29" customFormat="1" x14ac:dyDescent="0.2">
      <c r="A67" s="28"/>
      <c r="B67" s="30"/>
      <c r="C67" s="30"/>
      <c r="D67" s="30"/>
      <c r="E67" s="30"/>
      <c r="F67" s="32"/>
      <c r="G67" s="32"/>
      <c r="H67" s="32"/>
      <c r="I67" s="32"/>
      <c r="J67" s="32"/>
      <c r="K67" s="32"/>
      <c r="L67" s="32"/>
      <c r="T67" s="28"/>
      <c r="U67" s="28"/>
      <c r="V67" s="28"/>
      <c r="W67" s="28"/>
      <c r="X67" s="28"/>
      <c r="Y67" s="28"/>
      <c r="Z67" s="28"/>
      <c r="AA67" s="28"/>
      <c r="AB67" s="28"/>
      <c r="AC67" s="28"/>
      <c r="AD67" s="28"/>
      <c r="AE67" s="28"/>
      <c r="AF67" s="28"/>
      <c r="AG67" s="28"/>
      <c r="AH67" s="28"/>
      <c r="AI67" s="28"/>
      <c r="AJ67" s="28"/>
      <c r="AK67" s="28"/>
      <c r="AL67" s="28"/>
      <c r="AM67" s="28"/>
      <c r="AN67" s="28"/>
      <c r="AO67" s="28"/>
    </row>
    <row r="68" spans="1:41" s="29" customFormat="1" x14ac:dyDescent="0.2">
      <c r="A68" s="28"/>
      <c r="B68" s="30"/>
      <c r="C68" s="30"/>
      <c r="D68" s="30"/>
      <c r="E68" s="30"/>
      <c r="F68" s="32"/>
      <c r="G68" s="32"/>
      <c r="H68" s="32"/>
      <c r="I68" s="32"/>
      <c r="J68" s="32"/>
      <c r="K68" s="32"/>
      <c r="L68" s="32"/>
      <c r="T68" s="28"/>
      <c r="U68" s="28"/>
      <c r="V68" s="28"/>
      <c r="W68" s="28"/>
      <c r="X68" s="28"/>
      <c r="Y68" s="28"/>
      <c r="Z68" s="28"/>
      <c r="AA68" s="28"/>
      <c r="AB68" s="28"/>
      <c r="AC68" s="28"/>
      <c r="AD68" s="28"/>
      <c r="AE68" s="28"/>
      <c r="AF68" s="28"/>
      <c r="AG68" s="28"/>
      <c r="AH68" s="28"/>
      <c r="AI68" s="28"/>
      <c r="AJ68" s="28"/>
      <c r="AK68" s="28"/>
      <c r="AL68" s="28"/>
      <c r="AM68" s="28"/>
      <c r="AN68" s="28"/>
      <c r="AO68" s="28"/>
    </row>
    <row r="69" spans="1:41" s="29" customFormat="1" x14ac:dyDescent="0.2">
      <c r="A69" s="28"/>
      <c r="B69" s="30"/>
      <c r="C69" s="30"/>
      <c r="D69" s="30"/>
      <c r="E69" s="30"/>
      <c r="F69" s="32"/>
      <c r="G69" s="32"/>
      <c r="H69" s="32"/>
      <c r="I69" s="32"/>
      <c r="J69" s="32"/>
      <c r="K69" s="32"/>
      <c r="L69" s="32"/>
      <c r="T69" s="28"/>
      <c r="U69" s="28"/>
      <c r="V69" s="28"/>
      <c r="W69" s="28"/>
      <c r="X69" s="28"/>
      <c r="Y69" s="28"/>
      <c r="Z69" s="28"/>
      <c r="AA69" s="28"/>
      <c r="AB69" s="28"/>
      <c r="AC69" s="28"/>
      <c r="AD69" s="28"/>
      <c r="AE69" s="28"/>
      <c r="AF69" s="28"/>
      <c r="AG69" s="28"/>
      <c r="AH69" s="28"/>
      <c r="AI69" s="28"/>
      <c r="AJ69" s="28"/>
      <c r="AK69" s="28"/>
      <c r="AL69" s="28"/>
      <c r="AM69" s="28"/>
      <c r="AN69" s="28"/>
      <c r="AO69" s="28"/>
    </row>
    <row r="70" spans="1:41" s="29" customFormat="1" x14ac:dyDescent="0.2">
      <c r="A70" s="28"/>
      <c r="B70" s="30"/>
      <c r="C70" s="30"/>
      <c r="D70" s="30"/>
      <c r="E70" s="30"/>
      <c r="F70" s="32"/>
      <c r="G70" s="32"/>
      <c r="H70" s="32"/>
      <c r="I70" s="32"/>
      <c r="J70" s="32"/>
      <c r="K70" s="32"/>
      <c r="L70" s="32"/>
      <c r="T70" s="28"/>
      <c r="U70" s="28"/>
      <c r="V70" s="28"/>
      <c r="W70" s="28"/>
      <c r="X70" s="28"/>
      <c r="Y70" s="28"/>
      <c r="Z70" s="28"/>
      <c r="AA70" s="28"/>
      <c r="AB70" s="28"/>
      <c r="AC70" s="28"/>
      <c r="AD70" s="28"/>
      <c r="AE70" s="28"/>
      <c r="AF70" s="28"/>
      <c r="AG70" s="28"/>
      <c r="AH70" s="28"/>
      <c r="AI70" s="28"/>
      <c r="AJ70" s="28"/>
      <c r="AK70" s="28"/>
      <c r="AL70" s="28"/>
      <c r="AM70" s="28"/>
      <c r="AN70" s="28"/>
      <c r="AO70" s="28"/>
    </row>
    <row r="71" spans="1:41" s="29" customFormat="1" x14ac:dyDescent="0.2">
      <c r="A71" s="28"/>
      <c r="B71" s="30"/>
      <c r="C71" s="30"/>
      <c r="D71" s="30"/>
      <c r="E71" s="30"/>
      <c r="F71" s="32"/>
      <c r="G71" s="32"/>
      <c r="H71" s="32"/>
      <c r="I71" s="32"/>
      <c r="J71" s="32"/>
      <c r="K71" s="32"/>
      <c r="L71" s="32"/>
      <c r="T71" s="28"/>
      <c r="U71" s="28"/>
      <c r="V71" s="28"/>
      <c r="W71" s="28"/>
      <c r="X71" s="28"/>
      <c r="Y71" s="28"/>
      <c r="Z71" s="28"/>
      <c r="AA71" s="28"/>
      <c r="AB71" s="28"/>
      <c r="AC71" s="28"/>
      <c r="AD71" s="28"/>
      <c r="AE71" s="28"/>
      <c r="AF71" s="28"/>
      <c r="AG71" s="28"/>
      <c r="AH71" s="28"/>
      <c r="AI71" s="28"/>
      <c r="AJ71" s="28"/>
      <c r="AK71" s="28"/>
      <c r="AL71" s="28"/>
      <c r="AM71" s="28"/>
      <c r="AN71" s="28"/>
      <c r="AO71" s="28"/>
    </row>
    <row r="72" spans="1:41" s="29" customFormat="1" x14ac:dyDescent="0.2">
      <c r="A72" s="28"/>
      <c r="B72" s="68"/>
      <c r="C72" s="68"/>
      <c r="D72" s="30"/>
      <c r="E72" s="30"/>
      <c r="F72" s="32"/>
      <c r="G72" s="32"/>
      <c r="H72" s="32"/>
      <c r="I72" s="32"/>
      <c r="J72" s="32"/>
      <c r="K72" s="32"/>
      <c r="L72" s="32"/>
      <c r="T72" s="28"/>
      <c r="U72" s="28"/>
      <c r="V72" s="28"/>
      <c r="W72" s="28"/>
      <c r="X72" s="28"/>
      <c r="Y72" s="28"/>
      <c r="Z72" s="28"/>
      <c r="AA72" s="28"/>
      <c r="AB72" s="28"/>
      <c r="AC72" s="28"/>
      <c r="AD72" s="28"/>
      <c r="AE72" s="28"/>
      <c r="AF72" s="28"/>
      <c r="AG72" s="28"/>
      <c r="AH72" s="28"/>
      <c r="AI72" s="28"/>
      <c r="AJ72" s="28"/>
      <c r="AK72" s="28"/>
      <c r="AL72" s="28"/>
      <c r="AM72" s="28"/>
      <c r="AN72" s="28"/>
      <c r="AO72" s="28"/>
    </row>
  </sheetData>
  <sheetProtection formatCells="0" selectLockedCells="1" sort="0" autoFilter="0"/>
  <autoFilter ref="A3:AB43"/>
  <mergeCells count="2">
    <mergeCell ref="B2:S2"/>
    <mergeCell ref="F1:K1"/>
  </mergeCells>
  <conditionalFormatting sqref="N11">
    <cfRule type="containsErrors" dxfId="254" priority="298">
      <formula>ISERROR(N11)</formula>
    </cfRule>
  </conditionalFormatting>
  <conditionalFormatting sqref="N12">
    <cfRule type="containsErrors" dxfId="253" priority="297">
      <formula>ISERROR(N12)</formula>
    </cfRule>
  </conditionalFormatting>
  <conditionalFormatting sqref="N13">
    <cfRule type="containsErrors" dxfId="252" priority="296">
      <formula>ISERROR(N13)</formula>
    </cfRule>
  </conditionalFormatting>
  <conditionalFormatting sqref="O13">
    <cfRule type="cellIs" dxfId="251" priority="290" stopIfTrue="1" operator="between">
      <formula>40</formula>
      <formula>24</formula>
    </cfRule>
    <cfRule type="cellIs" dxfId="250" priority="291" stopIfTrue="1" operator="between">
      <formula>8</formula>
      <formula>6</formula>
    </cfRule>
    <cfRule type="cellIs" dxfId="249" priority="292" stopIfTrue="1" operator="between">
      <formula>4</formula>
      <formula>2</formula>
    </cfRule>
    <cfRule type="cellIs" dxfId="248" priority="293" stopIfTrue="1" operator="between">
      <formula>10</formula>
      <formula>20</formula>
    </cfRule>
    <cfRule type="cellIs" dxfId="247" priority="294" stopIfTrue="1" operator="between">
      <formula>8</formula>
      <formula>6</formula>
    </cfRule>
    <cfRule type="cellIs" dxfId="246" priority="295" stopIfTrue="1" operator="between">
      <formula>4</formula>
      <formula>2</formula>
    </cfRule>
  </conditionalFormatting>
  <conditionalFormatting sqref="N7">
    <cfRule type="containsErrors" dxfId="245" priority="289">
      <formula>ISERROR(N7)</formula>
    </cfRule>
  </conditionalFormatting>
  <conditionalFormatting sqref="I11:I13 L11:L13 I43 L43 I4 L4 L7:L9 I7:I9 I19:I20 L19:L20 I35:I36 L35:L36 L23:L24 I23:I24">
    <cfRule type="containsText" dxfId="244" priority="287" operator="containsText" text="MEDIO">
      <formula>NOT(ISERROR(SEARCH("MEDIO",I4)))</formula>
    </cfRule>
    <cfRule type="colorScale" priority="288">
      <colorScale>
        <cfvo type="num" val="6"/>
        <cfvo type="percentile" val="9"/>
        <cfvo type="num" val="24"/>
        <color rgb="FF92D050"/>
        <color rgb="FFFFFF00"/>
        <color rgb="FFFF0000"/>
      </colorScale>
    </cfRule>
  </conditionalFormatting>
  <conditionalFormatting sqref="I11:I13 L11:L13 I43 L43 I4 L4 L7:L9 I7:I9 I19:I20 L19:L20 I35:I36 L35:L36 L23:L24 I23:I24">
    <cfRule type="containsText" dxfId="243" priority="286" operator="containsText" text="ALTO">
      <formula>NOT(ISERROR(SEARCH("ALTO",I4)))</formula>
    </cfRule>
  </conditionalFormatting>
  <conditionalFormatting sqref="I11:I13 L11:L13 I43 L43 I4 L4 L7:L9 I7:I9 I19:I20 L19:L20 I35:I36 L35:L36 L23:L24 I23:I24">
    <cfRule type="containsText" dxfId="242" priority="285" operator="containsText" text="MUY ALTO">
      <formula>NOT(ISERROR(SEARCH("MUY ALTO",I4)))</formula>
    </cfRule>
  </conditionalFormatting>
  <conditionalFormatting sqref="M11:M13 M43 M4 M7:M9 M19:M20 M35:M36 M23:M24">
    <cfRule type="expression" dxfId="241" priority="282" stopIfTrue="1">
      <formula>NOT(ISERROR(SEARCH("NO ACEPTABLE",M4)))</formula>
    </cfRule>
    <cfRule type="expression" dxfId="240" priority="283" stopIfTrue="1">
      <formula>NOT(ISERROR(SEARCH("CONTROL ESPECIFICO",M4)))</formula>
    </cfRule>
    <cfRule type="expression" dxfId="239" priority="284" stopIfTrue="1">
      <formula>NOT(ISERROR(SEARCH("ACEPTABLE",M4)))</formula>
    </cfRule>
  </conditionalFormatting>
  <conditionalFormatting sqref="N10">
    <cfRule type="containsErrors" dxfId="238" priority="281">
      <formula>ISERROR(N10)</formula>
    </cfRule>
  </conditionalFormatting>
  <conditionalFormatting sqref="I10">
    <cfRule type="containsText" dxfId="237" priority="279" operator="containsText" text="MEDIO">
      <formula>NOT(ISERROR(SEARCH("MEDIO",I10)))</formula>
    </cfRule>
    <cfRule type="colorScale" priority="280">
      <colorScale>
        <cfvo type="num" val="6"/>
        <cfvo type="percentile" val="9"/>
        <cfvo type="num" val="24"/>
        <color rgb="FF92D050"/>
        <color rgb="FFFFFF00"/>
        <color rgb="FFFF0000"/>
      </colorScale>
    </cfRule>
  </conditionalFormatting>
  <conditionalFormatting sqref="I10">
    <cfRule type="containsText" dxfId="236" priority="278" operator="containsText" text="ALTO">
      <formula>NOT(ISERROR(SEARCH("ALTO",I10)))</formula>
    </cfRule>
  </conditionalFormatting>
  <conditionalFormatting sqref="I10">
    <cfRule type="containsText" dxfId="235" priority="277" operator="containsText" text="MUY ALTO">
      <formula>NOT(ISERROR(SEARCH("MUY ALTO",I10)))</formula>
    </cfRule>
  </conditionalFormatting>
  <conditionalFormatting sqref="L10">
    <cfRule type="containsText" dxfId="234" priority="275" operator="containsText" text="MEDIO">
      <formula>NOT(ISERROR(SEARCH("MEDIO",L10)))</formula>
    </cfRule>
    <cfRule type="colorScale" priority="276">
      <colorScale>
        <cfvo type="num" val="6"/>
        <cfvo type="percentile" val="9"/>
        <cfvo type="num" val="24"/>
        <color rgb="FF92D050"/>
        <color rgb="FFFFFF00"/>
        <color rgb="FFFF0000"/>
      </colorScale>
    </cfRule>
  </conditionalFormatting>
  <conditionalFormatting sqref="L10">
    <cfRule type="containsText" dxfId="233" priority="274" operator="containsText" text="ALTO">
      <formula>NOT(ISERROR(SEARCH("ALTO",L10)))</formula>
    </cfRule>
  </conditionalFormatting>
  <conditionalFormatting sqref="L10">
    <cfRule type="containsText" dxfId="232" priority="273" operator="containsText" text="MUY ALTO">
      <formula>NOT(ISERROR(SEARCH("MUY ALTO",L10)))</formula>
    </cfRule>
  </conditionalFormatting>
  <conditionalFormatting sqref="M10">
    <cfRule type="expression" dxfId="231" priority="270" stopIfTrue="1">
      <formula>NOT(ISERROR(SEARCH("NO ACEPTABLE",M10)))</formula>
    </cfRule>
    <cfRule type="expression" dxfId="230" priority="271" stopIfTrue="1">
      <formula>NOT(ISERROR(SEARCH("CONTROL ESPECIFICO",M10)))</formula>
    </cfRule>
    <cfRule type="expression" dxfId="229" priority="272" stopIfTrue="1">
      <formula>NOT(ISERROR(SEARCH("ACEPTABLE",M10)))</formula>
    </cfRule>
  </conditionalFormatting>
  <conditionalFormatting sqref="N20">
    <cfRule type="containsErrors" dxfId="228" priority="269">
      <formula>ISERROR(N20)</formula>
    </cfRule>
  </conditionalFormatting>
  <conditionalFormatting sqref="N23">
    <cfRule type="containsErrors" dxfId="227" priority="268">
      <formula>ISERROR(N23)</formula>
    </cfRule>
  </conditionalFormatting>
  <conditionalFormatting sqref="N24">
    <cfRule type="containsErrors" dxfId="226" priority="267">
      <formula>ISERROR(N24)</formula>
    </cfRule>
  </conditionalFormatting>
  <conditionalFormatting sqref="N22">
    <cfRule type="containsErrors" dxfId="225" priority="266">
      <formula>ISERROR(N22)</formula>
    </cfRule>
  </conditionalFormatting>
  <conditionalFormatting sqref="I22">
    <cfRule type="containsText" dxfId="224" priority="264" operator="containsText" text="MEDIO">
      <formula>NOT(ISERROR(SEARCH("MEDIO",I22)))</formula>
    </cfRule>
    <cfRule type="colorScale" priority="265">
      <colorScale>
        <cfvo type="num" val="6"/>
        <cfvo type="percentile" val="9"/>
        <cfvo type="num" val="24"/>
        <color rgb="FF92D050"/>
        <color rgb="FFFFFF00"/>
        <color rgb="FFFF0000"/>
      </colorScale>
    </cfRule>
  </conditionalFormatting>
  <conditionalFormatting sqref="I22">
    <cfRule type="containsText" dxfId="223" priority="263" operator="containsText" text="ALTO">
      <formula>NOT(ISERROR(SEARCH("ALTO",I22)))</formula>
    </cfRule>
  </conditionalFormatting>
  <conditionalFormatting sqref="I22">
    <cfRule type="containsText" dxfId="222" priority="262" operator="containsText" text="MUY ALTO">
      <formula>NOT(ISERROR(SEARCH("MUY ALTO",I22)))</formula>
    </cfRule>
  </conditionalFormatting>
  <conditionalFormatting sqref="L22">
    <cfRule type="containsText" dxfId="221" priority="260" operator="containsText" text="MEDIO">
      <formula>NOT(ISERROR(SEARCH("MEDIO",L22)))</formula>
    </cfRule>
    <cfRule type="colorScale" priority="261">
      <colorScale>
        <cfvo type="num" val="6"/>
        <cfvo type="percentile" val="9"/>
        <cfvo type="num" val="24"/>
        <color rgb="FF92D050"/>
        <color rgb="FFFFFF00"/>
        <color rgb="FFFF0000"/>
      </colorScale>
    </cfRule>
  </conditionalFormatting>
  <conditionalFormatting sqref="L22">
    <cfRule type="containsText" dxfId="220" priority="259" operator="containsText" text="ALTO">
      <formula>NOT(ISERROR(SEARCH("ALTO",L22)))</formula>
    </cfRule>
  </conditionalFormatting>
  <conditionalFormatting sqref="L22">
    <cfRule type="containsText" dxfId="219" priority="258" operator="containsText" text="MUY ALTO">
      <formula>NOT(ISERROR(SEARCH("MUY ALTO",L22)))</formula>
    </cfRule>
  </conditionalFormatting>
  <conditionalFormatting sqref="M22">
    <cfRule type="expression" dxfId="218" priority="255" stopIfTrue="1">
      <formula>NOT(ISERROR(SEARCH("NO ACEPTABLE",M22)))</formula>
    </cfRule>
    <cfRule type="expression" dxfId="217" priority="256" stopIfTrue="1">
      <formula>NOT(ISERROR(SEARCH("CONTROL ESPECIFICO",M22)))</formula>
    </cfRule>
    <cfRule type="expression" dxfId="216" priority="257" stopIfTrue="1">
      <formula>NOT(ISERROR(SEARCH("ACEPTABLE",M22)))</formula>
    </cfRule>
  </conditionalFormatting>
  <conditionalFormatting sqref="I18">
    <cfRule type="containsText" dxfId="215" priority="253" operator="containsText" text="MEDIO">
      <formula>NOT(ISERROR(SEARCH("MEDIO",I18)))</formula>
    </cfRule>
    <cfRule type="colorScale" priority="254">
      <colorScale>
        <cfvo type="num" val="6"/>
        <cfvo type="percentile" val="9"/>
        <cfvo type="num" val="24"/>
        <color rgb="FF92D050"/>
        <color rgb="FFFFFF00"/>
        <color rgb="FFFF0000"/>
      </colorScale>
    </cfRule>
  </conditionalFormatting>
  <conditionalFormatting sqref="I18">
    <cfRule type="containsText" dxfId="214" priority="252" operator="containsText" text="ALTO">
      <formula>NOT(ISERROR(SEARCH("ALTO",I18)))</formula>
    </cfRule>
  </conditionalFormatting>
  <conditionalFormatting sqref="I18">
    <cfRule type="containsText" dxfId="213" priority="251" operator="containsText" text="MUY ALTO">
      <formula>NOT(ISERROR(SEARCH("MUY ALTO",I18)))</formula>
    </cfRule>
  </conditionalFormatting>
  <conditionalFormatting sqref="L18">
    <cfRule type="containsText" dxfId="212" priority="249" operator="containsText" text="MEDIO">
      <formula>NOT(ISERROR(SEARCH("MEDIO",L18)))</formula>
    </cfRule>
    <cfRule type="colorScale" priority="250">
      <colorScale>
        <cfvo type="num" val="6"/>
        <cfvo type="percentile" val="9"/>
        <cfvo type="num" val="24"/>
        <color rgb="FF92D050"/>
        <color rgb="FFFFFF00"/>
        <color rgb="FFFF0000"/>
      </colorScale>
    </cfRule>
  </conditionalFormatting>
  <conditionalFormatting sqref="L18">
    <cfRule type="containsText" dxfId="211" priority="248" operator="containsText" text="ALTO">
      <formula>NOT(ISERROR(SEARCH("ALTO",L18)))</formula>
    </cfRule>
  </conditionalFormatting>
  <conditionalFormatting sqref="L18">
    <cfRule type="containsText" dxfId="210" priority="247" operator="containsText" text="MUY ALTO">
      <formula>NOT(ISERROR(SEARCH("MUY ALTO",L18)))</formula>
    </cfRule>
  </conditionalFormatting>
  <conditionalFormatting sqref="M18">
    <cfRule type="expression" dxfId="209" priority="244" stopIfTrue="1">
      <formula>NOT(ISERROR(SEARCH("NO ACEPTABLE",M18)))</formula>
    </cfRule>
    <cfRule type="expression" dxfId="208" priority="245" stopIfTrue="1">
      <formula>NOT(ISERROR(SEARCH("CONTROL ESPECIFICO",M18)))</formula>
    </cfRule>
    <cfRule type="expression" dxfId="207" priority="246" stopIfTrue="1">
      <formula>NOT(ISERROR(SEARCH("ACEPTABLE",M18)))</formula>
    </cfRule>
  </conditionalFormatting>
  <conditionalFormatting sqref="N21">
    <cfRule type="containsErrors" dxfId="206" priority="243">
      <formula>ISERROR(N21)</formula>
    </cfRule>
  </conditionalFormatting>
  <conditionalFormatting sqref="I21">
    <cfRule type="containsText" dxfId="205" priority="241" operator="containsText" text="MEDIO">
      <formula>NOT(ISERROR(SEARCH("MEDIO",I21)))</formula>
    </cfRule>
    <cfRule type="colorScale" priority="242">
      <colorScale>
        <cfvo type="num" val="6"/>
        <cfvo type="percentile" val="9"/>
        <cfvo type="num" val="24"/>
        <color rgb="FF92D050"/>
        <color rgb="FFFFFF00"/>
        <color rgb="FFFF0000"/>
      </colorScale>
    </cfRule>
  </conditionalFormatting>
  <conditionalFormatting sqref="I21">
    <cfRule type="containsText" dxfId="204" priority="240" operator="containsText" text="ALTO">
      <formula>NOT(ISERROR(SEARCH("ALTO",I21)))</formula>
    </cfRule>
  </conditionalFormatting>
  <conditionalFormatting sqref="I21">
    <cfRule type="containsText" dxfId="203" priority="239" operator="containsText" text="MUY ALTO">
      <formula>NOT(ISERROR(SEARCH("MUY ALTO",I21)))</formula>
    </cfRule>
  </conditionalFormatting>
  <conditionalFormatting sqref="L21">
    <cfRule type="containsText" dxfId="202" priority="237" operator="containsText" text="MEDIO">
      <formula>NOT(ISERROR(SEARCH("MEDIO",L21)))</formula>
    </cfRule>
    <cfRule type="colorScale" priority="238">
      <colorScale>
        <cfvo type="num" val="6"/>
        <cfvo type="percentile" val="9"/>
        <cfvo type="num" val="24"/>
        <color rgb="FF92D050"/>
        <color rgb="FFFFFF00"/>
        <color rgb="FFFF0000"/>
      </colorScale>
    </cfRule>
  </conditionalFormatting>
  <conditionalFormatting sqref="L21">
    <cfRule type="containsText" dxfId="201" priority="236" operator="containsText" text="ALTO">
      <formula>NOT(ISERROR(SEARCH("ALTO",L21)))</formula>
    </cfRule>
  </conditionalFormatting>
  <conditionalFormatting sqref="L21">
    <cfRule type="containsText" dxfId="200" priority="235" operator="containsText" text="MUY ALTO">
      <formula>NOT(ISERROR(SEARCH("MUY ALTO",L21)))</formula>
    </cfRule>
  </conditionalFormatting>
  <conditionalFormatting sqref="M21">
    <cfRule type="expression" dxfId="199" priority="232" stopIfTrue="1">
      <formula>NOT(ISERROR(SEARCH("NO ACEPTABLE",M21)))</formula>
    </cfRule>
    <cfRule type="expression" dxfId="198" priority="233" stopIfTrue="1">
      <formula>NOT(ISERROR(SEARCH("CONTROL ESPECIFICO",M21)))</formula>
    </cfRule>
    <cfRule type="expression" dxfId="197" priority="234" stopIfTrue="1">
      <formula>NOT(ISERROR(SEARCH("ACEPTABLE",M21)))</formula>
    </cfRule>
  </conditionalFormatting>
  <conditionalFormatting sqref="N35">
    <cfRule type="containsErrors" dxfId="196" priority="231">
      <formula>ISERROR(N35)</formula>
    </cfRule>
  </conditionalFormatting>
  <conditionalFormatting sqref="N36">
    <cfRule type="containsErrors" dxfId="195" priority="230">
      <formula>ISERROR(N36)</formula>
    </cfRule>
  </conditionalFormatting>
  <conditionalFormatting sqref="I30:I31">
    <cfRule type="containsText" dxfId="194" priority="228" operator="containsText" text="MEDIO">
      <formula>NOT(ISERROR(SEARCH("MEDIO",I30)))</formula>
    </cfRule>
    <cfRule type="colorScale" priority="229">
      <colorScale>
        <cfvo type="num" val="6"/>
        <cfvo type="percentile" val="9"/>
        <cfvo type="num" val="24"/>
        <color rgb="FF92D050"/>
        <color rgb="FFFFFF00"/>
        <color rgb="FFFF0000"/>
      </colorScale>
    </cfRule>
  </conditionalFormatting>
  <conditionalFormatting sqref="I30:I31">
    <cfRule type="containsText" dxfId="193" priority="227" operator="containsText" text="ALTO">
      <formula>NOT(ISERROR(SEARCH("ALTO",I30)))</formula>
    </cfRule>
  </conditionalFormatting>
  <conditionalFormatting sqref="I30:I31">
    <cfRule type="containsText" dxfId="192" priority="226" operator="containsText" text="MUY ALTO">
      <formula>NOT(ISERROR(SEARCH("MUY ALTO",I30)))</formula>
    </cfRule>
  </conditionalFormatting>
  <conditionalFormatting sqref="L30:L31">
    <cfRule type="containsText" dxfId="191" priority="224" operator="containsText" text="MEDIO">
      <formula>NOT(ISERROR(SEARCH("MEDIO",L30)))</formula>
    </cfRule>
    <cfRule type="colorScale" priority="225">
      <colorScale>
        <cfvo type="num" val="6"/>
        <cfvo type="percentile" val="9"/>
        <cfvo type="num" val="24"/>
        <color rgb="FF92D050"/>
        <color rgb="FFFFFF00"/>
        <color rgb="FFFF0000"/>
      </colorScale>
    </cfRule>
  </conditionalFormatting>
  <conditionalFormatting sqref="L30:L31">
    <cfRule type="containsText" dxfId="190" priority="223" operator="containsText" text="ALTO">
      <formula>NOT(ISERROR(SEARCH("ALTO",L30)))</formula>
    </cfRule>
  </conditionalFormatting>
  <conditionalFormatting sqref="L30:L31">
    <cfRule type="containsText" dxfId="189" priority="222" operator="containsText" text="MUY ALTO">
      <formula>NOT(ISERROR(SEARCH("MUY ALTO",L30)))</formula>
    </cfRule>
  </conditionalFormatting>
  <conditionalFormatting sqref="M30:M31">
    <cfRule type="expression" dxfId="188" priority="219" stopIfTrue="1">
      <formula>NOT(ISERROR(SEARCH("NO ACEPTABLE",M30)))</formula>
    </cfRule>
    <cfRule type="expression" dxfId="187" priority="220" stopIfTrue="1">
      <formula>NOT(ISERROR(SEARCH("CONTROL ESPECIFICO",M30)))</formula>
    </cfRule>
    <cfRule type="expression" dxfId="186" priority="221" stopIfTrue="1">
      <formula>NOT(ISERROR(SEARCH("ACEPTABLE",M30)))</formula>
    </cfRule>
  </conditionalFormatting>
  <conditionalFormatting sqref="N34">
    <cfRule type="containsErrors" dxfId="185" priority="218">
      <formula>ISERROR(N34)</formula>
    </cfRule>
  </conditionalFormatting>
  <conditionalFormatting sqref="I34">
    <cfRule type="containsText" dxfId="184" priority="216" operator="containsText" text="MEDIO">
      <formula>NOT(ISERROR(SEARCH("MEDIO",I34)))</formula>
    </cfRule>
    <cfRule type="colorScale" priority="217">
      <colorScale>
        <cfvo type="num" val="6"/>
        <cfvo type="percentile" val="9"/>
        <cfvo type="num" val="24"/>
        <color rgb="FF92D050"/>
        <color rgb="FFFFFF00"/>
        <color rgb="FFFF0000"/>
      </colorScale>
    </cfRule>
  </conditionalFormatting>
  <conditionalFormatting sqref="I34">
    <cfRule type="containsText" dxfId="183" priority="215" operator="containsText" text="ALTO">
      <formula>NOT(ISERROR(SEARCH("ALTO",I34)))</formula>
    </cfRule>
  </conditionalFormatting>
  <conditionalFormatting sqref="I34">
    <cfRule type="containsText" dxfId="182" priority="214" operator="containsText" text="MUY ALTO">
      <formula>NOT(ISERROR(SEARCH("MUY ALTO",I34)))</formula>
    </cfRule>
  </conditionalFormatting>
  <conditionalFormatting sqref="L34">
    <cfRule type="containsText" dxfId="181" priority="212" operator="containsText" text="MEDIO">
      <formula>NOT(ISERROR(SEARCH("MEDIO",L34)))</formula>
    </cfRule>
    <cfRule type="colorScale" priority="213">
      <colorScale>
        <cfvo type="num" val="6"/>
        <cfvo type="percentile" val="9"/>
        <cfvo type="num" val="24"/>
        <color rgb="FF92D050"/>
        <color rgb="FFFFFF00"/>
        <color rgb="FFFF0000"/>
      </colorScale>
    </cfRule>
  </conditionalFormatting>
  <conditionalFormatting sqref="L34">
    <cfRule type="containsText" dxfId="180" priority="211" operator="containsText" text="ALTO">
      <formula>NOT(ISERROR(SEARCH("ALTO",L34)))</formula>
    </cfRule>
  </conditionalFormatting>
  <conditionalFormatting sqref="L34">
    <cfRule type="containsText" dxfId="179" priority="210" operator="containsText" text="MUY ALTO">
      <formula>NOT(ISERROR(SEARCH("MUY ALTO",L34)))</formula>
    </cfRule>
  </conditionalFormatting>
  <conditionalFormatting sqref="M34">
    <cfRule type="expression" dxfId="178" priority="207" stopIfTrue="1">
      <formula>NOT(ISERROR(SEARCH("NO ACEPTABLE",M34)))</formula>
    </cfRule>
    <cfRule type="expression" dxfId="177" priority="208" stopIfTrue="1">
      <formula>NOT(ISERROR(SEARCH("CONTROL ESPECIFICO",M34)))</formula>
    </cfRule>
    <cfRule type="expression" dxfId="176" priority="209" stopIfTrue="1">
      <formula>NOT(ISERROR(SEARCH("ACEPTABLE",M34)))</formula>
    </cfRule>
  </conditionalFormatting>
  <conditionalFormatting sqref="I29">
    <cfRule type="containsText" dxfId="175" priority="205" operator="containsText" text="MEDIO">
      <formula>NOT(ISERROR(SEARCH("MEDIO",I29)))</formula>
    </cfRule>
    <cfRule type="colorScale" priority="206">
      <colorScale>
        <cfvo type="num" val="6"/>
        <cfvo type="percentile" val="9"/>
        <cfvo type="num" val="24"/>
        <color rgb="FF92D050"/>
        <color rgb="FFFFFF00"/>
        <color rgb="FFFF0000"/>
      </colorScale>
    </cfRule>
  </conditionalFormatting>
  <conditionalFormatting sqref="I29">
    <cfRule type="containsText" dxfId="174" priority="204" operator="containsText" text="ALTO">
      <formula>NOT(ISERROR(SEARCH("ALTO",I29)))</formula>
    </cfRule>
  </conditionalFormatting>
  <conditionalFormatting sqref="I29">
    <cfRule type="containsText" dxfId="173" priority="203" operator="containsText" text="MUY ALTO">
      <formula>NOT(ISERROR(SEARCH("MUY ALTO",I29)))</formula>
    </cfRule>
  </conditionalFormatting>
  <conditionalFormatting sqref="L29">
    <cfRule type="containsText" dxfId="172" priority="201" operator="containsText" text="MEDIO">
      <formula>NOT(ISERROR(SEARCH("MEDIO",L29)))</formula>
    </cfRule>
    <cfRule type="colorScale" priority="202">
      <colorScale>
        <cfvo type="num" val="6"/>
        <cfvo type="percentile" val="9"/>
        <cfvo type="num" val="24"/>
        <color rgb="FF92D050"/>
        <color rgb="FFFFFF00"/>
        <color rgb="FFFF0000"/>
      </colorScale>
    </cfRule>
  </conditionalFormatting>
  <conditionalFormatting sqref="L29">
    <cfRule type="containsText" dxfId="171" priority="200" operator="containsText" text="ALTO">
      <formula>NOT(ISERROR(SEARCH("ALTO",L29)))</formula>
    </cfRule>
  </conditionalFormatting>
  <conditionalFormatting sqref="L29">
    <cfRule type="containsText" dxfId="170" priority="199" operator="containsText" text="MUY ALTO">
      <formula>NOT(ISERROR(SEARCH("MUY ALTO",L29)))</formula>
    </cfRule>
  </conditionalFormatting>
  <conditionalFormatting sqref="M29">
    <cfRule type="expression" dxfId="169" priority="196" stopIfTrue="1">
      <formula>NOT(ISERROR(SEARCH("NO ACEPTABLE",M29)))</formula>
    </cfRule>
    <cfRule type="expression" dxfId="168" priority="197" stopIfTrue="1">
      <formula>NOT(ISERROR(SEARCH("CONTROL ESPECIFICO",M29)))</formula>
    </cfRule>
    <cfRule type="expression" dxfId="167" priority="198" stopIfTrue="1">
      <formula>NOT(ISERROR(SEARCH("ACEPTABLE",M29)))</formula>
    </cfRule>
  </conditionalFormatting>
  <conditionalFormatting sqref="N43">
    <cfRule type="containsErrors" dxfId="166" priority="195">
      <formula>ISERROR(N43)</formula>
    </cfRule>
  </conditionalFormatting>
  <conditionalFormatting sqref="I42">
    <cfRule type="containsText" dxfId="165" priority="193" operator="containsText" text="MEDIO">
      <formula>NOT(ISERROR(SEARCH("MEDIO",I42)))</formula>
    </cfRule>
    <cfRule type="colorScale" priority="194">
      <colorScale>
        <cfvo type="num" val="6"/>
        <cfvo type="percentile" val="9"/>
        <cfvo type="num" val="24"/>
        <color rgb="FF92D050"/>
        <color rgb="FFFFFF00"/>
        <color rgb="FFFF0000"/>
      </colorScale>
    </cfRule>
  </conditionalFormatting>
  <conditionalFormatting sqref="I42">
    <cfRule type="containsText" dxfId="164" priority="192" operator="containsText" text="ALTO">
      <formula>NOT(ISERROR(SEARCH("ALTO",I42)))</formula>
    </cfRule>
  </conditionalFormatting>
  <conditionalFormatting sqref="I42">
    <cfRule type="containsText" dxfId="163" priority="191" operator="containsText" text="MUY ALTO">
      <formula>NOT(ISERROR(SEARCH("MUY ALTO",I42)))</formula>
    </cfRule>
  </conditionalFormatting>
  <conditionalFormatting sqref="L42">
    <cfRule type="containsText" dxfId="162" priority="189" operator="containsText" text="MEDIO">
      <formula>NOT(ISERROR(SEARCH("MEDIO",L42)))</formula>
    </cfRule>
    <cfRule type="colorScale" priority="190">
      <colorScale>
        <cfvo type="num" val="6"/>
        <cfvo type="percentile" val="9"/>
        <cfvo type="num" val="24"/>
        <color rgb="FF92D050"/>
        <color rgb="FFFFFF00"/>
        <color rgb="FFFF0000"/>
      </colorScale>
    </cfRule>
  </conditionalFormatting>
  <conditionalFormatting sqref="L42">
    <cfRule type="containsText" dxfId="161" priority="188" operator="containsText" text="ALTO">
      <formula>NOT(ISERROR(SEARCH("ALTO",L42)))</formula>
    </cfRule>
  </conditionalFormatting>
  <conditionalFormatting sqref="L42">
    <cfRule type="containsText" dxfId="160" priority="187" operator="containsText" text="MUY ALTO">
      <formula>NOT(ISERROR(SEARCH("MUY ALTO",L42)))</formula>
    </cfRule>
  </conditionalFormatting>
  <conditionalFormatting sqref="M42">
    <cfRule type="expression" dxfId="159" priority="184" stopIfTrue="1">
      <formula>NOT(ISERROR(SEARCH("NO ACEPTABLE",M42)))</formula>
    </cfRule>
    <cfRule type="expression" dxfId="158" priority="185" stopIfTrue="1">
      <formula>NOT(ISERROR(SEARCH("CONTROL ESPECIFICO",M42)))</formula>
    </cfRule>
    <cfRule type="expression" dxfId="157" priority="186" stopIfTrue="1">
      <formula>NOT(ISERROR(SEARCH("ACEPTABLE",M42)))</formula>
    </cfRule>
  </conditionalFormatting>
  <conditionalFormatting sqref="I38">
    <cfRule type="containsText" dxfId="156" priority="182" operator="containsText" text="MEDIO">
      <formula>NOT(ISERROR(SEARCH("MEDIO",I38)))</formula>
    </cfRule>
    <cfRule type="colorScale" priority="183">
      <colorScale>
        <cfvo type="num" val="6"/>
        <cfvo type="percentile" val="9"/>
        <cfvo type="num" val="24"/>
        <color rgb="FF92D050"/>
        <color rgb="FFFFFF00"/>
        <color rgb="FFFF0000"/>
      </colorScale>
    </cfRule>
  </conditionalFormatting>
  <conditionalFormatting sqref="I38">
    <cfRule type="containsText" dxfId="155" priority="181" operator="containsText" text="ALTO">
      <formula>NOT(ISERROR(SEARCH("ALTO",I38)))</formula>
    </cfRule>
  </conditionalFormatting>
  <conditionalFormatting sqref="I38">
    <cfRule type="containsText" dxfId="154" priority="180" operator="containsText" text="MUY ALTO">
      <formula>NOT(ISERROR(SEARCH("MUY ALTO",I38)))</formula>
    </cfRule>
  </conditionalFormatting>
  <conditionalFormatting sqref="L38">
    <cfRule type="containsText" dxfId="153" priority="178" operator="containsText" text="MEDIO">
      <formula>NOT(ISERROR(SEARCH("MEDIO",L38)))</formula>
    </cfRule>
    <cfRule type="colorScale" priority="179">
      <colorScale>
        <cfvo type="num" val="6"/>
        <cfvo type="percentile" val="9"/>
        <cfvo type="num" val="24"/>
        <color rgb="FF92D050"/>
        <color rgb="FFFFFF00"/>
        <color rgb="FFFF0000"/>
      </colorScale>
    </cfRule>
  </conditionalFormatting>
  <conditionalFormatting sqref="L38">
    <cfRule type="containsText" dxfId="152" priority="177" operator="containsText" text="ALTO">
      <formula>NOT(ISERROR(SEARCH("ALTO",L38)))</formula>
    </cfRule>
  </conditionalFormatting>
  <conditionalFormatting sqref="L38">
    <cfRule type="containsText" dxfId="151" priority="176" operator="containsText" text="MUY ALTO">
      <formula>NOT(ISERROR(SEARCH("MUY ALTO",L38)))</formula>
    </cfRule>
  </conditionalFormatting>
  <conditionalFormatting sqref="M38">
    <cfRule type="expression" dxfId="150" priority="173" stopIfTrue="1">
      <formula>NOT(ISERROR(SEARCH("NO ACEPTABLE",M38)))</formula>
    </cfRule>
    <cfRule type="expression" dxfId="149" priority="174" stopIfTrue="1">
      <formula>NOT(ISERROR(SEARCH("CONTROL ESPECIFICO",M38)))</formula>
    </cfRule>
    <cfRule type="expression" dxfId="148" priority="175" stopIfTrue="1">
      <formula>NOT(ISERROR(SEARCH("ACEPTABLE",M38)))</formula>
    </cfRule>
  </conditionalFormatting>
  <conditionalFormatting sqref="M41">
    <cfRule type="expression" dxfId="147" priority="162" stopIfTrue="1">
      <formula>NOT(ISERROR(SEARCH("NO ACEPTABLE",M41)))</formula>
    </cfRule>
    <cfRule type="expression" dxfId="146" priority="163" stopIfTrue="1">
      <formula>NOT(ISERROR(SEARCH("CONTROL ESPECIFICO",M41)))</formula>
    </cfRule>
    <cfRule type="expression" dxfId="145" priority="164" stopIfTrue="1">
      <formula>NOT(ISERROR(SEARCH("ACEPTABLE",M41)))</formula>
    </cfRule>
  </conditionalFormatting>
  <conditionalFormatting sqref="I41">
    <cfRule type="containsText" dxfId="144" priority="171" operator="containsText" text="MEDIO">
      <formula>NOT(ISERROR(SEARCH("MEDIO",I41)))</formula>
    </cfRule>
    <cfRule type="colorScale" priority="172">
      <colorScale>
        <cfvo type="num" val="6"/>
        <cfvo type="percentile" val="9"/>
        <cfvo type="num" val="24"/>
        <color rgb="FF92D050"/>
        <color rgb="FFFFFF00"/>
        <color rgb="FFFF0000"/>
      </colorScale>
    </cfRule>
  </conditionalFormatting>
  <conditionalFormatting sqref="I41">
    <cfRule type="containsText" dxfId="143" priority="170" operator="containsText" text="ALTO">
      <formula>NOT(ISERROR(SEARCH("ALTO",I41)))</formula>
    </cfRule>
  </conditionalFormatting>
  <conditionalFormatting sqref="I41">
    <cfRule type="containsText" dxfId="142" priority="169" operator="containsText" text="MUY ALTO">
      <formula>NOT(ISERROR(SEARCH("MUY ALTO",I41)))</formula>
    </cfRule>
  </conditionalFormatting>
  <conditionalFormatting sqref="L41">
    <cfRule type="containsText" dxfId="141" priority="167" operator="containsText" text="MEDIO">
      <formula>NOT(ISERROR(SEARCH("MEDIO",L41)))</formula>
    </cfRule>
    <cfRule type="colorScale" priority="168">
      <colorScale>
        <cfvo type="num" val="6"/>
        <cfvo type="percentile" val="9"/>
        <cfvo type="num" val="24"/>
        <color rgb="FF92D050"/>
        <color rgb="FFFFFF00"/>
        <color rgb="FFFF0000"/>
      </colorScale>
    </cfRule>
  </conditionalFormatting>
  <conditionalFormatting sqref="L41">
    <cfRule type="containsText" dxfId="140" priority="166" operator="containsText" text="ALTO">
      <formula>NOT(ISERROR(SEARCH("ALTO",L41)))</formula>
    </cfRule>
  </conditionalFormatting>
  <conditionalFormatting sqref="L41">
    <cfRule type="containsText" dxfId="139" priority="165" operator="containsText" text="MUY ALTO">
      <formula>NOT(ISERROR(SEARCH("MUY ALTO",L41)))</formula>
    </cfRule>
  </conditionalFormatting>
  <conditionalFormatting sqref="I37 L37">
    <cfRule type="containsText" dxfId="138" priority="134" operator="containsText" text="MEDIO">
      <formula>NOT(ISERROR(SEARCH("MEDIO",I37)))</formula>
    </cfRule>
    <cfRule type="colorScale" priority="135">
      <colorScale>
        <cfvo type="num" val="6"/>
        <cfvo type="percentile" val="9"/>
        <cfvo type="num" val="24"/>
        <color rgb="FF92D050"/>
        <color rgb="FFFFFF00"/>
        <color rgb="FFFF0000"/>
      </colorScale>
    </cfRule>
  </conditionalFormatting>
  <conditionalFormatting sqref="I37 L37">
    <cfRule type="containsText" dxfId="137" priority="133" operator="containsText" text="ALTO">
      <formula>NOT(ISERROR(SEARCH("ALTO",I37)))</formula>
    </cfRule>
  </conditionalFormatting>
  <conditionalFormatting sqref="I37 L37">
    <cfRule type="containsText" dxfId="136" priority="132" operator="containsText" text="MUY ALTO">
      <formula>NOT(ISERROR(SEARCH("MUY ALTO",I37)))</formula>
    </cfRule>
  </conditionalFormatting>
  <conditionalFormatting sqref="M37">
    <cfRule type="expression" dxfId="135" priority="129" stopIfTrue="1">
      <formula>NOT(ISERROR(SEARCH("NO ACEPTABLE",M37)))</formula>
    </cfRule>
    <cfRule type="expression" dxfId="134" priority="130" stopIfTrue="1">
      <formula>NOT(ISERROR(SEARCH("CONTROL ESPECIFICO",M37)))</formula>
    </cfRule>
    <cfRule type="expression" dxfId="133" priority="131" stopIfTrue="1">
      <formula>NOT(ISERROR(SEARCH("ACEPTABLE",M37)))</formula>
    </cfRule>
  </conditionalFormatting>
  <conditionalFormatting sqref="L14 I14">
    <cfRule type="containsText" dxfId="132" priority="160" operator="containsText" text="MEDIO">
      <formula>NOT(ISERROR(SEARCH("MEDIO",I14)))</formula>
    </cfRule>
    <cfRule type="colorScale" priority="161">
      <colorScale>
        <cfvo type="num" val="6"/>
        <cfvo type="percentile" val="9"/>
        <cfvo type="num" val="24"/>
        <color rgb="FF92D050"/>
        <color rgb="FFFFFF00"/>
        <color rgb="FFFF0000"/>
      </colorScale>
    </cfRule>
  </conditionalFormatting>
  <conditionalFormatting sqref="I14 L14">
    <cfRule type="containsText" dxfId="131" priority="159" operator="containsText" text="ALTO">
      <formula>NOT(ISERROR(SEARCH("ALTO",I14)))</formula>
    </cfRule>
  </conditionalFormatting>
  <conditionalFormatting sqref="I14 L14">
    <cfRule type="containsText" dxfId="130" priority="158" operator="containsText" text="MUY ALTO">
      <formula>NOT(ISERROR(SEARCH("MUY ALTO",I14)))</formula>
    </cfRule>
  </conditionalFormatting>
  <conditionalFormatting sqref="M14">
    <cfRule type="expression" dxfId="129" priority="155" stopIfTrue="1">
      <formula>NOT(ISERROR(SEARCH("NO ACEPTABLE",M14)))</formula>
    </cfRule>
    <cfRule type="expression" dxfId="128" priority="156" stopIfTrue="1">
      <formula>NOT(ISERROR(SEARCH("CONTROL ESPECIFICO",M14)))</formula>
    </cfRule>
    <cfRule type="expression" dxfId="127" priority="157" stopIfTrue="1">
      <formula>NOT(ISERROR(SEARCH("ACEPTABLE",M14)))</formula>
    </cfRule>
  </conditionalFormatting>
  <conditionalFormatting sqref="M15">
    <cfRule type="expression" dxfId="126" priority="144" stopIfTrue="1">
      <formula>NOT(ISERROR(SEARCH("NO ACEPTABLE",M15)))</formula>
    </cfRule>
    <cfRule type="expression" dxfId="125" priority="145" stopIfTrue="1">
      <formula>NOT(ISERROR(SEARCH("CONTROL ESPECIFICO",M15)))</formula>
    </cfRule>
    <cfRule type="expression" dxfId="124" priority="146" stopIfTrue="1">
      <formula>NOT(ISERROR(SEARCH("ACEPTABLE",M15)))</formula>
    </cfRule>
  </conditionalFormatting>
  <conditionalFormatting sqref="I15">
    <cfRule type="containsText" dxfId="123" priority="153" operator="containsText" text="MEDIO">
      <formula>NOT(ISERROR(SEARCH("MEDIO",I15)))</formula>
    </cfRule>
    <cfRule type="colorScale" priority="154">
      <colorScale>
        <cfvo type="num" val="6"/>
        <cfvo type="percentile" val="9"/>
        <cfvo type="num" val="24"/>
        <color rgb="FF92D050"/>
        <color rgb="FFFFFF00"/>
        <color rgb="FFFF0000"/>
      </colorScale>
    </cfRule>
  </conditionalFormatting>
  <conditionalFormatting sqref="I15">
    <cfRule type="containsText" dxfId="122" priority="152" operator="containsText" text="ALTO">
      <formula>NOT(ISERROR(SEARCH("ALTO",I15)))</formula>
    </cfRule>
  </conditionalFormatting>
  <conditionalFormatting sqref="I15">
    <cfRule type="containsText" dxfId="121" priority="151" operator="containsText" text="MUY ALTO">
      <formula>NOT(ISERROR(SEARCH("MUY ALTO",I15)))</formula>
    </cfRule>
  </conditionalFormatting>
  <conditionalFormatting sqref="L15">
    <cfRule type="containsText" dxfId="120" priority="149" operator="containsText" text="MEDIO">
      <formula>NOT(ISERROR(SEARCH("MEDIO",L15)))</formula>
    </cfRule>
    <cfRule type="colorScale" priority="150">
      <colorScale>
        <cfvo type="num" val="6"/>
        <cfvo type="percentile" val="9"/>
        <cfvo type="num" val="24"/>
        <color rgb="FF92D050"/>
        <color rgb="FFFFFF00"/>
        <color rgb="FFFF0000"/>
      </colorScale>
    </cfRule>
  </conditionalFormatting>
  <conditionalFormatting sqref="L15">
    <cfRule type="containsText" dxfId="119" priority="148" operator="containsText" text="ALTO">
      <formula>NOT(ISERROR(SEARCH("ALTO",L15)))</formula>
    </cfRule>
  </conditionalFormatting>
  <conditionalFormatting sqref="L15">
    <cfRule type="containsText" dxfId="118" priority="147" operator="containsText" text="MUY ALTO">
      <formula>NOT(ISERROR(SEARCH("MUY ALTO",L15)))</formula>
    </cfRule>
  </conditionalFormatting>
  <conditionalFormatting sqref="N17">
    <cfRule type="containsErrors" dxfId="117" priority="143">
      <formula>ISERROR(N17)</formula>
    </cfRule>
  </conditionalFormatting>
  <conditionalFormatting sqref="I17 L17">
    <cfRule type="containsText" dxfId="116" priority="141" operator="containsText" text="MEDIO">
      <formula>NOT(ISERROR(SEARCH("MEDIO",I17)))</formula>
    </cfRule>
    <cfRule type="colorScale" priority="142">
      <colorScale>
        <cfvo type="num" val="6"/>
        <cfvo type="percentile" val="9"/>
        <cfvo type="num" val="24"/>
        <color rgb="FF92D050"/>
        <color rgb="FFFFFF00"/>
        <color rgb="FFFF0000"/>
      </colorScale>
    </cfRule>
  </conditionalFormatting>
  <conditionalFormatting sqref="L17 I17">
    <cfRule type="containsText" dxfId="115" priority="140" operator="containsText" text="ALTO">
      <formula>NOT(ISERROR(SEARCH("ALTO",I17)))</formula>
    </cfRule>
  </conditionalFormatting>
  <conditionalFormatting sqref="L17 I17">
    <cfRule type="containsText" dxfId="114" priority="139" operator="containsText" text="MUY ALTO">
      <formula>NOT(ISERROR(SEARCH("MUY ALTO",I17)))</formula>
    </cfRule>
  </conditionalFormatting>
  <conditionalFormatting sqref="M17">
    <cfRule type="expression" dxfId="113" priority="136" stopIfTrue="1">
      <formula>NOT(ISERROR(SEARCH("NO ACEPTABLE",M17)))</formula>
    </cfRule>
    <cfRule type="expression" dxfId="112" priority="137" stopIfTrue="1">
      <formula>NOT(ISERROR(SEARCH("CONTROL ESPECIFICO",M17)))</formula>
    </cfRule>
    <cfRule type="expression" dxfId="111" priority="138" stopIfTrue="1">
      <formula>NOT(ISERROR(SEARCH("ACEPTABLE",M17)))</formula>
    </cfRule>
  </conditionalFormatting>
  <conditionalFormatting sqref="O24">
    <cfRule type="cellIs" dxfId="110" priority="123" stopIfTrue="1" operator="between">
      <formula>40</formula>
      <formula>24</formula>
    </cfRule>
    <cfRule type="cellIs" dxfId="109" priority="124" stopIfTrue="1" operator="between">
      <formula>8</formula>
      <formula>6</formula>
    </cfRule>
    <cfRule type="cellIs" dxfId="108" priority="125" stopIfTrue="1" operator="between">
      <formula>4</formula>
      <formula>2</formula>
    </cfRule>
    <cfRule type="cellIs" dxfId="107" priority="126" stopIfTrue="1" operator="between">
      <formula>10</formula>
      <formula>20</formula>
    </cfRule>
    <cfRule type="cellIs" dxfId="106" priority="127" stopIfTrue="1" operator="between">
      <formula>8</formula>
      <formula>6</formula>
    </cfRule>
    <cfRule type="cellIs" dxfId="105" priority="128" stopIfTrue="1" operator="between">
      <formula>4</formula>
      <formula>2</formula>
    </cfRule>
  </conditionalFormatting>
  <conditionalFormatting sqref="O36">
    <cfRule type="cellIs" dxfId="104" priority="117" stopIfTrue="1" operator="between">
      <formula>40</formula>
      <formula>24</formula>
    </cfRule>
    <cfRule type="cellIs" dxfId="103" priority="118" stopIfTrue="1" operator="between">
      <formula>8</formula>
      <formula>6</formula>
    </cfRule>
    <cfRule type="cellIs" dxfId="102" priority="119" stopIfTrue="1" operator="between">
      <formula>4</formula>
      <formula>2</formula>
    </cfRule>
    <cfRule type="cellIs" dxfId="101" priority="120" stopIfTrue="1" operator="between">
      <formula>10</formula>
      <formula>20</formula>
    </cfRule>
    <cfRule type="cellIs" dxfId="100" priority="121" stopIfTrue="1" operator="between">
      <formula>8</formula>
      <formula>6</formula>
    </cfRule>
    <cfRule type="cellIs" dxfId="99" priority="122" stopIfTrue="1" operator="between">
      <formula>4</formula>
      <formula>2</formula>
    </cfRule>
  </conditionalFormatting>
  <conditionalFormatting sqref="O43">
    <cfRule type="cellIs" dxfId="98" priority="111" stopIfTrue="1" operator="between">
      <formula>40</formula>
      <formula>24</formula>
    </cfRule>
    <cfRule type="cellIs" dxfId="97" priority="112" stopIfTrue="1" operator="between">
      <formula>8</formula>
      <formula>6</formula>
    </cfRule>
    <cfRule type="cellIs" dxfId="96" priority="113" stopIfTrue="1" operator="between">
      <formula>4</formula>
      <formula>2</formula>
    </cfRule>
    <cfRule type="cellIs" dxfId="95" priority="114" stopIfTrue="1" operator="between">
      <formula>10</formula>
      <formula>20</formula>
    </cfRule>
    <cfRule type="cellIs" dxfId="94" priority="115" stopIfTrue="1" operator="between">
      <formula>8</formula>
      <formula>6</formula>
    </cfRule>
    <cfRule type="cellIs" dxfId="93" priority="116" stopIfTrue="1" operator="between">
      <formula>4</formula>
      <formula>2</formula>
    </cfRule>
  </conditionalFormatting>
  <conditionalFormatting sqref="N28">
    <cfRule type="containsErrors" dxfId="92" priority="110">
      <formula>ISERROR(N28)</formula>
    </cfRule>
  </conditionalFormatting>
  <conditionalFormatting sqref="I28 L28">
    <cfRule type="containsText" dxfId="91" priority="108" operator="containsText" text="MEDIO">
      <formula>NOT(ISERROR(SEARCH("MEDIO",I28)))</formula>
    </cfRule>
    <cfRule type="colorScale" priority="109">
      <colorScale>
        <cfvo type="num" val="6"/>
        <cfvo type="percentile" val="9"/>
        <cfvo type="num" val="24"/>
        <color rgb="FF92D050"/>
        <color rgb="FFFFFF00"/>
        <color rgb="FFFF0000"/>
      </colorScale>
    </cfRule>
  </conditionalFormatting>
  <conditionalFormatting sqref="L28 I28">
    <cfRule type="containsText" dxfId="90" priority="107" operator="containsText" text="ALTO">
      <formula>NOT(ISERROR(SEARCH("ALTO",I28)))</formula>
    </cfRule>
  </conditionalFormatting>
  <conditionalFormatting sqref="L28 I28">
    <cfRule type="containsText" dxfId="89" priority="106" operator="containsText" text="MUY ALTO">
      <formula>NOT(ISERROR(SEARCH("MUY ALTO",I28)))</formula>
    </cfRule>
  </conditionalFormatting>
  <conditionalFormatting sqref="M28">
    <cfRule type="expression" dxfId="88" priority="103" stopIfTrue="1">
      <formula>NOT(ISERROR(SEARCH("NO ACEPTABLE",M28)))</formula>
    </cfRule>
    <cfRule type="expression" dxfId="87" priority="104" stopIfTrue="1">
      <formula>NOT(ISERROR(SEARCH("CONTROL ESPECIFICO",M28)))</formula>
    </cfRule>
    <cfRule type="expression" dxfId="86" priority="105" stopIfTrue="1">
      <formula>NOT(ISERROR(SEARCH("ACEPTABLE",M28)))</formula>
    </cfRule>
  </conditionalFormatting>
  <conditionalFormatting sqref="N40">
    <cfRule type="containsErrors" dxfId="85" priority="102">
      <formula>ISERROR(N40)</formula>
    </cfRule>
  </conditionalFormatting>
  <conditionalFormatting sqref="I40 L40">
    <cfRule type="containsText" dxfId="84" priority="100" operator="containsText" text="MEDIO">
      <formula>NOT(ISERROR(SEARCH("MEDIO",I40)))</formula>
    </cfRule>
    <cfRule type="colorScale" priority="101">
      <colorScale>
        <cfvo type="num" val="6"/>
        <cfvo type="percentile" val="9"/>
        <cfvo type="num" val="24"/>
        <color rgb="FF92D050"/>
        <color rgb="FFFFFF00"/>
        <color rgb="FFFF0000"/>
      </colorScale>
    </cfRule>
  </conditionalFormatting>
  <conditionalFormatting sqref="L40 I40">
    <cfRule type="containsText" dxfId="83" priority="99" operator="containsText" text="ALTO">
      <formula>NOT(ISERROR(SEARCH("ALTO",I40)))</formula>
    </cfRule>
  </conditionalFormatting>
  <conditionalFormatting sqref="L40 I40">
    <cfRule type="containsText" dxfId="82" priority="98" operator="containsText" text="MUY ALTO">
      <formula>NOT(ISERROR(SEARCH("MUY ALTO",I40)))</formula>
    </cfRule>
  </conditionalFormatting>
  <conditionalFormatting sqref="M40">
    <cfRule type="expression" dxfId="81" priority="95" stopIfTrue="1">
      <formula>NOT(ISERROR(SEARCH("NO ACEPTABLE",M40)))</formula>
    </cfRule>
    <cfRule type="expression" dxfId="80" priority="96" stopIfTrue="1">
      <formula>NOT(ISERROR(SEARCH("CONTROL ESPECIFICO",M40)))</formula>
    </cfRule>
    <cfRule type="expression" dxfId="79" priority="97" stopIfTrue="1">
      <formula>NOT(ISERROR(SEARCH("ACEPTABLE",M40)))</formula>
    </cfRule>
  </conditionalFormatting>
  <conditionalFormatting sqref="N6">
    <cfRule type="containsErrors" dxfId="78" priority="94">
      <formula>ISERROR(N6)</formula>
    </cfRule>
  </conditionalFormatting>
  <conditionalFormatting sqref="I6 L6">
    <cfRule type="containsText" dxfId="77" priority="92" operator="containsText" text="MEDIO">
      <formula>NOT(ISERROR(SEARCH("MEDIO",I6)))</formula>
    </cfRule>
    <cfRule type="colorScale" priority="93">
      <colorScale>
        <cfvo type="num" val="6"/>
        <cfvo type="percentile" val="9"/>
        <cfvo type="num" val="24"/>
        <color rgb="FF92D050"/>
        <color rgb="FFFFFF00"/>
        <color rgb="FFFF0000"/>
      </colorScale>
    </cfRule>
  </conditionalFormatting>
  <conditionalFormatting sqref="L6 I6">
    <cfRule type="containsText" dxfId="76" priority="91" operator="containsText" text="ALTO">
      <formula>NOT(ISERROR(SEARCH("ALTO",I6)))</formula>
    </cfRule>
  </conditionalFormatting>
  <conditionalFormatting sqref="L6 I6">
    <cfRule type="containsText" dxfId="75" priority="90" operator="containsText" text="MUY ALTO">
      <formula>NOT(ISERROR(SEARCH("MUY ALTO",I6)))</formula>
    </cfRule>
  </conditionalFormatting>
  <conditionalFormatting sqref="M6">
    <cfRule type="expression" dxfId="74" priority="87" stopIfTrue="1">
      <formula>NOT(ISERROR(SEARCH("NO ACEPTABLE",M6)))</formula>
    </cfRule>
    <cfRule type="expression" dxfId="73" priority="88" stopIfTrue="1">
      <formula>NOT(ISERROR(SEARCH("CONTROL ESPECIFICO",M6)))</formula>
    </cfRule>
    <cfRule type="expression" dxfId="72" priority="89" stopIfTrue="1">
      <formula>NOT(ISERROR(SEARCH("ACEPTABLE",M6)))</formula>
    </cfRule>
  </conditionalFormatting>
  <conditionalFormatting sqref="M16">
    <cfRule type="expression" dxfId="71" priority="76" stopIfTrue="1">
      <formula>NOT(ISERROR(SEARCH("NO ACEPTABLE",M16)))</formula>
    </cfRule>
    <cfRule type="expression" dxfId="70" priority="77" stopIfTrue="1">
      <formula>NOT(ISERROR(SEARCH("CONTROL ESPECIFICO",M16)))</formula>
    </cfRule>
    <cfRule type="expression" dxfId="69" priority="78" stopIfTrue="1">
      <formula>NOT(ISERROR(SEARCH("ACEPTABLE",M16)))</formula>
    </cfRule>
  </conditionalFormatting>
  <conditionalFormatting sqref="I16">
    <cfRule type="containsText" dxfId="68" priority="85" operator="containsText" text="MEDIO">
      <formula>NOT(ISERROR(SEARCH("MEDIO",I16)))</formula>
    </cfRule>
    <cfRule type="colorScale" priority="86">
      <colorScale>
        <cfvo type="num" val="6"/>
        <cfvo type="percentile" val="9"/>
        <cfvo type="num" val="24"/>
        <color rgb="FF92D050"/>
        <color rgb="FFFFFF00"/>
        <color rgb="FFFF0000"/>
      </colorScale>
    </cfRule>
  </conditionalFormatting>
  <conditionalFormatting sqref="I16">
    <cfRule type="containsText" dxfId="67" priority="84" operator="containsText" text="ALTO">
      <formula>NOT(ISERROR(SEARCH("ALTO",I16)))</formula>
    </cfRule>
  </conditionalFormatting>
  <conditionalFormatting sqref="I16">
    <cfRule type="containsText" dxfId="66" priority="83" operator="containsText" text="MUY ALTO">
      <formula>NOT(ISERROR(SEARCH("MUY ALTO",I16)))</formula>
    </cfRule>
  </conditionalFormatting>
  <conditionalFormatting sqref="L16">
    <cfRule type="containsText" dxfId="65" priority="81" operator="containsText" text="MEDIO">
      <formula>NOT(ISERROR(SEARCH("MEDIO",L16)))</formula>
    </cfRule>
    <cfRule type="colorScale" priority="82">
      <colorScale>
        <cfvo type="num" val="6"/>
        <cfvo type="percentile" val="9"/>
        <cfvo type="num" val="24"/>
        <color rgb="FF92D050"/>
        <color rgb="FFFFFF00"/>
        <color rgb="FFFF0000"/>
      </colorScale>
    </cfRule>
  </conditionalFormatting>
  <conditionalFormatting sqref="L16">
    <cfRule type="containsText" dxfId="64" priority="80" operator="containsText" text="ALTO">
      <formula>NOT(ISERROR(SEARCH("ALTO",L16)))</formula>
    </cfRule>
  </conditionalFormatting>
  <conditionalFormatting sqref="L16">
    <cfRule type="containsText" dxfId="63" priority="79" operator="containsText" text="MUY ALTO">
      <formula>NOT(ISERROR(SEARCH("MUY ALTO",L16)))</formula>
    </cfRule>
  </conditionalFormatting>
  <conditionalFormatting sqref="L26">
    <cfRule type="containsText" dxfId="62" priority="70" operator="containsText" text="MEDIO">
      <formula>NOT(ISERROR(SEARCH("MEDIO",L26)))</formula>
    </cfRule>
    <cfRule type="colorScale" priority="71">
      <colorScale>
        <cfvo type="num" val="6"/>
        <cfvo type="percentile" val="9"/>
        <cfvo type="num" val="24"/>
        <color rgb="FF92D050"/>
        <color rgb="FFFFFF00"/>
        <color rgb="FFFF0000"/>
      </colorScale>
    </cfRule>
  </conditionalFormatting>
  <conditionalFormatting sqref="L26">
    <cfRule type="containsText" dxfId="61" priority="69" operator="containsText" text="ALTO">
      <formula>NOT(ISERROR(SEARCH("ALTO",L26)))</formula>
    </cfRule>
  </conditionalFormatting>
  <conditionalFormatting sqref="L26">
    <cfRule type="containsText" dxfId="60" priority="68" operator="containsText" text="MUY ALTO">
      <formula>NOT(ISERROR(SEARCH("MUY ALTO",L26)))</formula>
    </cfRule>
  </conditionalFormatting>
  <conditionalFormatting sqref="M26">
    <cfRule type="expression" dxfId="59" priority="65" stopIfTrue="1">
      <formula>NOT(ISERROR(SEARCH("NO ACEPTABLE",M26)))</formula>
    </cfRule>
    <cfRule type="expression" dxfId="58" priority="66" stopIfTrue="1">
      <formula>NOT(ISERROR(SEARCH("CONTROL ESPECIFICO",M26)))</formula>
    </cfRule>
    <cfRule type="expression" dxfId="57" priority="67" stopIfTrue="1">
      <formula>NOT(ISERROR(SEARCH("ACEPTABLE",M26)))</formula>
    </cfRule>
  </conditionalFormatting>
  <conditionalFormatting sqref="I26">
    <cfRule type="containsText" dxfId="56" priority="74" operator="containsText" text="MEDIO">
      <formula>NOT(ISERROR(SEARCH("MEDIO",I26)))</formula>
    </cfRule>
    <cfRule type="colorScale" priority="75">
      <colorScale>
        <cfvo type="num" val="6"/>
        <cfvo type="percentile" val="9"/>
        <cfvo type="num" val="24"/>
        <color rgb="FF92D050"/>
        <color rgb="FFFFFF00"/>
        <color rgb="FFFF0000"/>
      </colorScale>
    </cfRule>
  </conditionalFormatting>
  <conditionalFormatting sqref="I26">
    <cfRule type="containsText" dxfId="55" priority="73" operator="containsText" text="ALTO">
      <formula>NOT(ISERROR(SEARCH("ALTO",I26)))</formula>
    </cfRule>
  </conditionalFormatting>
  <conditionalFormatting sqref="I26">
    <cfRule type="containsText" dxfId="54" priority="72" operator="containsText" text="MUY ALTO">
      <formula>NOT(ISERROR(SEARCH("MUY ALTO",I26)))</formula>
    </cfRule>
  </conditionalFormatting>
  <conditionalFormatting sqref="I25 L25">
    <cfRule type="containsText" dxfId="53" priority="63" operator="containsText" text="MEDIO">
      <formula>NOT(ISERROR(SEARCH("MEDIO",I25)))</formula>
    </cfRule>
    <cfRule type="colorScale" priority="64">
      <colorScale>
        <cfvo type="num" val="6"/>
        <cfvo type="percentile" val="9"/>
        <cfvo type="num" val="24"/>
        <color rgb="FF92D050"/>
        <color rgb="FFFFFF00"/>
        <color rgb="FFFF0000"/>
      </colorScale>
    </cfRule>
  </conditionalFormatting>
  <conditionalFormatting sqref="L25 I25">
    <cfRule type="containsText" dxfId="52" priority="62" operator="containsText" text="ALTO">
      <formula>NOT(ISERROR(SEARCH("ALTO",I25)))</formula>
    </cfRule>
  </conditionalFormatting>
  <conditionalFormatting sqref="L25 I25">
    <cfRule type="containsText" dxfId="51" priority="61" operator="containsText" text="MUY ALTO">
      <formula>NOT(ISERROR(SEARCH("MUY ALTO",I25)))</formula>
    </cfRule>
  </conditionalFormatting>
  <conditionalFormatting sqref="M25">
    <cfRule type="expression" dxfId="50" priority="58" stopIfTrue="1">
      <formula>NOT(ISERROR(SEARCH("NO ACEPTABLE",M25)))</formula>
    </cfRule>
    <cfRule type="expression" dxfId="49" priority="59" stopIfTrue="1">
      <formula>NOT(ISERROR(SEARCH("CONTROL ESPECIFICO",M25)))</formula>
    </cfRule>
    <cfRule type="expression" dxfId="48" priority="60" stopIfTrue="1">
      <formula>NOT(ISERROR(SEARCH("ACEPTABLE",M25)))</formula>
    </cfRule>
  </conditionalFormatting>
  <conditionalFormatting sqref="O25">
    <cfRule type="cellIs" dxfId="47" priority="52" stopIfTrue="1" operator="between">
      <formula>40</formula>
      <formula>24</formula>
    </cfRule>
    <cfRule type="cellIs" dxfId="46" priority="53" stopIfTrue="1" operator="between">
      <formula>8</formula>
      <formula>6</formula>
    </cfRule>
    <cfRule type="cellIs" dxfId="45" priority="54" stopIfTrue="1" operator="between">
      <formula>4</formula>
      <formula>2</formula>
    </cfRule>
    <cfRule type="cellIs" dxfId="44" priority="55" stopIfTrue="1" operator="between">
      <formula>10</formula>
      <formula>20</formula>
    </cfRule>
    <cfRule type="cellIs" dxfId="43" priority="56" stopIfTrue="1" operator="between">
      <formula>8</formula>
      <formula>6</formula>
    </cfRule>
    <cfRule type="cellIs" dxfId="42" priority="57" stopIfTrue="1" operator="between">
      <formula>4</formula>
      <formula>2</formula>
    </cfRule>
  </conditionalFormatting>
  <conditionalFormatting sqref="L27">
    <cfRule type="containsText" dxfId="41" priority="46" operator="containsText" text="MEDIO">
      <formula>NOT(ISERROR(SEARCH("MEDIO",L27)))</formula>
    </cfRule>
    <cfRule type="colorScale" priority="47">
      <colorScale>
        <cfvo type="num" val="6"/>
        <cfvo type="percentile" val="9"/>
        <cfvo type="num" val="24"/>
        <color rgb="FF92D050"/>
        <color rgb="FFFFFF00"/>
        <color rgb="FFFF0000"/>
      </colorScale>
    </cfRule>
  </conditionalFormatting>
  <conditionalFormatting sqref="L27">
    <cfRule type="containsText" dxfId="40" priority="45" operator="containsText" text="ALTO">
      <formula>NOT(ISERROR(SEARCH("ALTO",L27)))</formula>
    </cfRule>
  </conditionalFormatting>
  <conditionalFormatting sqref="L27">
    <cfRule type="containsText" dxfId="39" priority="44" operator="containsText" text="MUY ALTO">
      <formula>NOT(ISERROR(SEARCH("MUY ALTO",L27)))</formula>
    </cfRule>
  </conditionalFormatting>
  <conditionalFormatting sqref="I27">
    <cfRule type="containsText" dxfId="38" priority="50" operator="containsText" text="MEDIO">
      <formula>NOT(ISERROR(SEARCH("MEDIO",I27)))</formula>
    </cfRule>
    <cfRule type="colorScale" priority="51">
      <colorScale>
        <cfvo type="num" val="6"/>
        <cfvo type="percentile" val="9"/>
        <cfvo type="num" val="24"/>
        <color rgb="FF92D050"/>
        <color rgb="FFFFFF00"/>
        <color rgb="FFFF0000"/>
      </colorScale>
    </cfRule>
  </conditionalFormatting>
  <conditionalFormatting sqref="I27">
    <cfRule type="containsText" dxfId="37" priority="49" operator="containsText" text="ALTO">
      <formula>NOT(ISERROR(SEARCH("ALTO",I27)))</formula>
    </cfRule>
  </conditionalFormatting>
  <conditionalFormatting sqref="I27">
    <cfRule type="containsText" dxfId="36" priority="48" operator="containsText" text="MUY ALTO">
      <formula>NOT(ISERROR(SEARCH("MUY ALTO",I27)))</formula>
    </cfRule>
  </conditionalFormatting>
  <conditionalFormatting sqref="M27">
    <cfRule type="expression" dxfId="35" priority="41" stopIfTrue="1">
      <formula>NOT(ISERROR(SEARCH("NO ACEPTABLE",M27)))</formula>
    </cfRule>
    <cfRule type="expression" dxfId="34" priority="42" stopIfTrue="1">
      <formula>NOT(ISERROR(SEARCH("CONTROL ESPECIFICO",M27)))</formula>
    </cfRule>
    <cfRule type="expression" dxfId="33" priority="43" stopIfTrue="1">
      <formula>NOT(ISERROR(SEARCH("ACEPTABLE",M27)))</formula>
    </cfRule>
  </conditionalFormatting>
  <conditionalFormatting sqref="L32 I32">
    <cfRule type="containsText" dxfId="32" priority="39" operator="containsText" text="MEDIO">
      <formula>NOT(ISERROR(SEARCH("MEDIO",I32)))</formula>
    </cfRule>
    <cfRule type="colorScale" priority="40">
      <colorScale>
        <cfvo type="num" val="6"/>
        <cfvo type="percentile" val="9"/>
        <cfvo type="num" val="24"/>
        <color rgb="FF92D050"/>
        <color rgb="FFFFFF00"/>
        <color rgb="FFFF0000"/>
      </colorScale>
    </cfRule>
  </conditionalFormatting>
  <conditionalFormatting sqref="I32 L32">
    <cfRule type="containsText" dxfId="31" priority="38" operator="containsText" text="ALTO">
      <formula>NOT(ISERROR(SEARCH("ALTO",I32)))</formula>
    </cfRule>
  </conditionalFormatting>
  <conditionalFormatting sqref="I32 L32">
    <cfRule type="containsText" dxfId="30" priority="37" operator="containsText" text="MUY ALTO">
      <formula>NOT(ISERROR(SEARCH("MUY ALTO",I32)))</formula>
    </cfRule>
  </conditionalFormatting>
  <conditionalFormatting sqref="M32">
    <cfRule type="expression" dxfId="29" priority="34" stopIfTrue="1">
      <formula>NOT(ISERROR(SEARCH("NO ACEPTABLE",M32)))</formula>
    </cfRule>
    <cfRule type="expression" dxfId="28" priority="35" stopIfTrue="1">
      <formula>NOT(ISERROR(SEARCH("CONTROL ESPECIFICO",M32)))</formula>
    </cfRule>
    <cfRule type="expression" dxfId="27" priority="36" stopIfTrue="1">
      <formula>NOT(ISERROR(SEARCH("ACEPTABLE",M32)))</formula>
    </cfRule>
  </conditionalFormatting>
  <conditionalFormatting sqref="M33">
    <cfRule type="expression" dxfId="26" priority="23" stopIfTrue="1">
      <formula>NOT(ISERROR(SEARCH("NO ACEPTABLE",M33)))</formula>
    </cfRule>
    <cfRule type="expression" dxfId="25" priority="24" stopIfTrue="1">
      <formula>NOT(ISERROR(SEARCH("CONTROL ESPECIFICO",M33)))</formula>
    </cfRule>
    <cfRule type="expression" dxfId="24" priority="25" stopIfTrue="1">
      <formula>NOT(ISERROR(SEARCH("ACEPTABLE",M33)))</formula>
    </cfRule>
  </conditionalFormatting>
  <conditionalFormatting sqref="I33">
    <cfRule type="containsText" dxfId="23" priority="32" operator="containsText" text="MEDIO">
      <formula>NOT(ISERROR(SEARCH("MEDIO",I33)))</formula>
    </cfRule>
    <cfRule type="colorScale" priority="33">
      <colorScale>
        <cfvo type="num" val="6"/>
        <cfvo type="percentile" val="9"/>
        <cfvo type="num" val="24"/>
        <color rgb="FF92D050"/>
        <color rgb="FFFFFF00"/>
        <color rgb="FFFF0000"/>
      </colorScale>
    </cfRule>
  </conditionalFormatting>
  <conditionalFormatting sqref="I33">
    <cfRule type="containsText" dxfId="22" priority="31" operator="containsText" text="ALTO">
      <formula>NOT(ISERROR(SEARCH("ALTO",I33)))</formula>
    </cfRule>
  </conditionalFormatting>
  <conditionalFormatting sqref="I33">
    <cfRule type="containsText" dxfId="21" priority="30" operator="containsText" text="MUY ALTO">
      <formula>NOT(ISERROR(SEARCH("MUY ALTO",I33)))</formula>
    </cfRule>
  </conditionalFormatting>
  <conditionalFormatting sqref="L33">
    <cfRule type="containsText" dxfId="20" priority="28" operator="containsText" text="MEDIO">
      <formula>NOT(ISERROR(SEARCH("MEDIO",L33)))</formula>
    </cfRule>
    <cfRule type="colorScale" priority="29">
      <colorScale>
        <cfvo type="num" val="6"/>
        <cfvo type="percentile" val="9"/>
        <cfvo type="num" val="24"/>
        <color rgb="FF92D050"/>
        <color rgb="FFFFFF00"/>
        <color rgb="FFFF0000"/>
      </colorScale>
    </cfRule>
  </conditionalFormatting>
  <conditionalFormatting sqref="L33">
    <cfRule type="containsText" dxfId="19" priority="27" operator="containsText" text="ALTO">
      <formula>NOT(ISERROR(SEARCH("ALTO",L33)))</formula>
    </cfRule>
  </conditionalFormatting>
  <conditionalFormatting sqref="L33">
    <cfRule type="containsText" dxfId="18" priority="26" operator="containsText" text="MUY ALTO">
      <formula>NOT(ISERROR(SEARCH("MUY ALTO",L33)))</formula>
    </cfRule>
  </conditionalFormatting>
  <conditionalFormatting sqref="L5">
    <cfRule type="containsText" dxfId="17" priority="17" operator="containsText" text="MEDIO">
      <formula>NOT(ISERROR(SEARCH("MEDIO",L5)))</formula>
    </cfRule>
    <cfRule type="colorScale" priority="18">
      <colorScale>
        <cfvo type="num" val="6"/>
        <cfvo type="percentile" val="9"/>
        <cfvo type="num" val="24"/>
        <color rgb="FF92D050"/>
        <color rgb="FFFFFF00"/>
        <color rgb="FFFF0000"/>
      </colorScale>
    </cfRule>
  </conditionalFormatting>
  <conditionalFormatting sqref="L5">
    <cfRule type="containsText" dxfId="16" priority="16" operator="containsText" text="ALTO">
      <formula>NOT(ISERROR(SEARCH("ALTO",L5)))</formula>
    </cfRule>
  </conditionalFormatting>
  <conditionalFormatting sqref="L5">
    <cfRule type="containsText" dxfId="15" priority="15" operator="containsText" text="MUY ALTO">
      <formula>NOT(ISERROR(SEARCH("MUY ALTO",L5)))</formula>
    </cfRule>
  </conditionalFormatting>
  <conditionalFormatting sqref="I5">
    <cfRule type="containsText" dxfId="14" priority="21" operator="containsText" text="MEDIO">
      <formula>NOT(ISERROR(SEARCH("MEDIO",I5)))</formula>
    </cfRule>
    <cfRule type="colorScale" priority="22">
      <colorScale>
        <cfvo type="num" val="6"/>
        <cfvo type="percentile" val="9"/>
        <cfvo type="num" val="24"/>
        <color rgb="FF92D050"/>
        <color rgb="FFFFFF00"/>
        <color rgb="FFFF0000"/>
      </colorScale>
    </cfRule>
  </conditionalFormatting>
  <conditionalFormatting sqref="I5">
    <cfRule type="containsText" dxfId="13" priority="20" operator="containsText" text="ALTO">
      <formula>NOT(ISERROR(SEARCH("ALTO",I5)))</formula>
    </cfRule>
  </conditionalFormatting>
  <conditionalFormatting sqref="I5">
    <cfRule type="containsText" dxfId="12" priority="19" operator="containsText" text="MUY ALTO">
      <formula>NOT(ISERROR(SEARCH("MUY ALTO",I5)))</formula>
    </cfRule>
  </conditionalFormatting>
  <conditionalFormatting sqref="M5">
    <cfRule type="expression" dxfId="11" priority="12" stopIfTrue="1">
      <formula>NOT(ISERROR(SEARCH("NO ACEPTABLE",M5)))</formula>
    </cfRule>
    <cfRule type="expression" dxfId="10" priority="13" stopIfTrue="1">
      <formula>NOT(ISERROR(SEARCH("CONTROL ESPECIFICO",M5)))</formula>
    </cfRule>
    <cfRule type="expression" dxfId="9" priority="14" stopIfTrue="1">
      <formula>NOT(ISERROR(SEARCH("ACEPTABLE",M5)))</formula>
    </cfRule>
  </conditionalFormatting>
  <conditionalFormatting sqref="I39">
    <cfRule type="containsText" dxfId="8" priority="10" operator="containsText" text="MEDIO">
      <formula>NOT(ISERROR(SEARCH("MEDIO",I39)))</formula>
    </cfRule>
    <cfRule type="colorScale" priority="11">
      <colorScale>
        <cfvo type="num" val="6"/>
        <cfvo type="percentile" val="9"/>
        <cfvo type="num" val="24"/>
        <color rgb="FF92D050"/>
        <color rgb="FFFFFF00"/>
        <color rgb="FFFF0000"/>
      </colorScale>
    </cfRule>
  </conditionalFormatting>
  <conditionalFormatting sqref="I39">
    <cfRule type="containsText" dxfId="7" priority="9" operator="containsText" text="ALTO">
      <formula>NOT(ISERROR(SEARCH("ALTO",I39)))</formula>
    </cfRule>
  </conditionalFormatting>
  <conditionalFormatting sqref="I39">
    <cfRule type="containsText" dxfId="6" priority="8" operator="containsText" text="MUY ALTO">
      <formula>NOT(ISERROR(SEARCH("MUY ALTO",I39)))</formula>
    </cfRule>
  </conditionalFormatting>
  <conditionalFormatting sqref="L39">
    <cfRule type="containsText" dxfId="5" priority="6" operator="containsText" text="MEDIO">
      <formula>NOT(ISERROR(SEARCH("MEDIO",L39)))</formula>
    </cfRule>
    <cfRule type="colorScale" priority="7">
      <colorScale>
        <cfvo type="num" val="6"/>
        <cfvo type="percentile" val="9"/>
        <cfvo type="num" val="24"/>
        <color rgb="FF92D050"/>
        <color rgb="FFFFFF00"/>
        <color rgb="FFFF0000"/>
      </colorScale>
    </cfRule>
  </conditionalFormatting>
  <conditionalFormatting sqref="L39">
    <cfRule type="containsText" dxfId="4" priority="5" operator="containsText" text="ALTO">
      <formula>NOT(ISERROR(SEARCH("ALTO",L39)))</formula>
    </cfRule>
  </conditionalFormatting>
  <conditionalFormatting sqref="L39">
    <cfRule type="containsText" dxfId="3" priority="4" operator="containsText" text="MUY ALTO">
      <formula>NOT(ISERROR(SEARCH("MUY ALTO",L39)))</formula>
    </cfRule>
  </conditionalFormatting>
  <conditionalFormatting sqref="M39">
    <cfRule type="expression" dxfId="2" priority="1" stopIfTrue="1">
      <formula>NOT(ISERROR(SEARCH("NO ACEPTABLE",M39)))</formula>
    </cfRule>
    <cfRule type="expression" dxfId="1" priority="2" stopIfTrue="1">
      <formula>NOT(ISERROR(SEARCH("CONTROL ESPECIFICO",M39)))</formula>
    </cfRule>
    <cfRule type="expression" dxfId="0" priority="3" stopIfTrue="1">
      <formula>NOT(ISERROR(SEARCH("ACEPTABLE",M39)))</formula>
    </cfRule>
  </conditionalFormatting>
  <printOptions horizontalCentered="1" verticalCentered="1" gridLines="1"/>
  <pageMargins left="0.39370078740157483" right="0.39370078740157483" top="0.43307086614173229" bottom="0.70866141732283472" header="0.11811023622047245" footer="0.43307086614173229"/>
  <pageSetup paperSize="5" scale="29" fitToHeight="11" orientation="landscape" horizontalDpi="300" verticalDpi="300" r:id="rId1"/>
  <headerFooter alignWithMargins="0">
    <oddHeader xml:space="preserve">&amp;R&amp;"Arial,Normal"Pagina  No. &amp;P </oddHeader>
  </headerFooter>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'TABLA DE PELIGROS '!$O$1:$O$48</xm:f>
          </x14:formula1>
          <xm:sqref>C4:C43</xm:sqref>
        </x14:dataValidation>
        <x14:dataValidation type="list" allowBlank="1" showInputMessage="1" showErrorMessage="1">
          <x14:formula1>
            <xm:f>'TABLA DE PELIGROS '!$B$2:$I$2</xm:f>
          </x14:formula1>
          <xm:sqref>B4:B43</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3"/>
  <sheetViews>
    <sheetView view="pageBreakPreview" zoomScale="90" zoomScaleNormal="70" zoomScaleSheetLayoutView="90" workbookViewId="0">
      <selection sqref="A1:A10"/>
    </sheetView>
  </sheetViews>
  <sheetFormatPr baseColWidth="10" defaultRowHeight="15" x14ac:dyDescent="0.2"/>
  <cols>
    <col min="2" max="2" width="13.6640625" style="34" customWidth="1"/>
    <col min="3" max="3" width="14" customWidth="1"/>
    <col min="5" max="5" width="21" customWidth="1"/>
    <col min="7" max="8" width="15.88671875" customWidth="1"/>
    <col min="15" max="15" width="30" customWidth="1"/>
  </cols>
  <sheetData>
    <row r="1" spans="1:15" ht="34.5" customHeight="1" thickBot="1" x14ac:dyDescent="0.25">
      <c r="A1" s="186" t="s">
        <v>8</v>
      </c>
      <c r="B1" s="183" t="s">
        <v>147</v>
      </c>
      <c r="C1" s="184"/>
      <c r="D1" s="184"/>
      <c r="E1" s="184"/>
      <c r="F1" s="184"/>
      <c r="G1" s="184"/>
      <c r="H1" s="184"/>
      <c r="I1" s="185"/>
      <c r="O1" t="s">
        <v>153</v>
      </c>
    </row>
    <row r="2" spans="1:15" ht="24.75" thickBot="1" x14ac:dyDescent="0.25">
      <c r="A2" s="187"/>
      <c r="B2" s="54" t="s">
        <v>148</v>
      </c>
      <c r="C2" s="55" t="s">
        <v>149</v>
      </c>
      <c r="D2" s="55" t="s">
        <v>150</v>
      </c>
      <c r="E2" s="55" t="s">
        <v>30</v>
      </c>
      <c r="F2" s="55" t="s">
        <v>151</v>
      </c>
      <c r="G2" s="55" t="s">
        <v>196</v>
      </c>
      <c r="H2" s="55" t="s">
        <v>152</v>
      </c>
      <c r="I2" s="55" t="s">
        <v>213</v>
      </c>
      <c r="O2" t="s">
        <v>158</v>
      </c>
    </row>
    <row r="3" spans="1:15" ht="79.5" thickBot="1" x14ac:dyDescent="0.25">
      <c r="A3" s="187"/>
      <c r="B3" s="56" t="s">
        <v>153</v>
      </c>
      <c r="C3" s="35" t="s">
        <v>154</v>
      </c>
      <c r="D3" s="35" t="s">
        <v>143</v>
      </c>
      <c r="E3" s="35" t="s">
        <v>155</v>
      </c>
      <c r="F3" s="35" t="s">
        <v>156</v>
      </c>
      <c r="G3" s="35" t="s">
        <v>157</v>
      </c>
      <c r="H3" s="35" t="s">
        <v>141</v>
      </c>
      <c r="I3" s="35" t="s">
        <v>188</v>
      </c>
      <c r="O3" t="s">
        <v>165</v>
      </c>
    </row>
    <row r="4" spans="1:15" ht="68.25" thickBot="1" x14ac:dyDescent="0.25">
      <c r="A4" s="187"/>
      <c r="B4" s="57" t="s">
        <v>158</v>
      </c>
      <c r="C4" s="38" t="s">
        <v>159</v>
      </c>
      <c r="D4" s="38" t="s">
        <v>160</v>
      </c>
      <c r="E4" s="38" t="s">
        <v>161</v>
      </c>
      <c r="F4" s="38" t="s">
        <v>162</v>
      </c>
      <c r="G4" s="38" t="s">
        <v>163</v>
      </c>
      <c r="H4" s="38" t="s">
        <v>164</v>
      </c>
      <c r="I4" s="38" t="s">
        <v>190</v>
      </c>
      <c r="O4" t="s">
        <v>140</v>
      </c>
    </row>
    <row r="5" spans="1:15" ht="79.5" thickBot="1" x14ac:dyDescent="0.25">
      <c r="A5" s="187"/>
      <c r="B5" s="58" t="s">
        <v>165</v>
      </c>
      <c r="C5" s="39" t="s">
        <v>166</v>
      </c>
      <c r="D5" s="39" t="s">
        <v>167</v>
      </c>
      <c r="E5" s="39" t="s">
        <v>168</v>
      </c>
      <c r="F5" s="39" t="s">
        <v>169</v>
      </c>
      <c r="G5" s="39" t="s">
        <v>170</v>
      </c>
      <c r="H5" s="39" t="s">
        <v>171</v>
      </c>
      <c r="I5" s="39" t="s">
        <v>214</v>
      </c>
      <c r="J5" s="33"/>
      <c r="O5" t="s">
        <v>142</v>
      </c>
    </row>
    <row r="6" spans="1:15" ht="68.25" thickBot="1" x14ac:dyDescent="0.25">
      <c r="A6" s="187"/>
      <c r="B6" s="59" t="s">
        <v>140</v>
      </c>
      <c r="C6" s="40" t="s">
        <v>172</v>
      </c>
      <c r="D6" s="40" t="s">
        <v>144</v>
      </c>
      <c r="E6" s="40" t="s">
        <v>173</v>
      </c>
      <c r="F6" s="40" t="s">
        <v>174</v>
      </c>
      <c r="G6" s="40" t="s">
        <v>175</v>
      </c>
      <c r="H6" s="40" t="s">
        <v>176</v>
      </c>
      <c r="I6" s="40" t="s">
        <v>215</v>
      </c>
      <c r="O6" t="s">
        <v>181</v>
      </c>
    </row>
    <row r="7" spans="1:15" ht="90.75" thickBot="1" x14ac:dyDescent="0.25">
      <c r="A7" s="187"/>
      <c r="B7" s="41" t="s">
        <v>142</v>
      </c>
      <c r="C7" s="42" t="s">
        <v>177</v>
      </c>
      <c r="D7" s="42" t="s">
        <v>145</v>
      </c>
      <c r="E7" s="42" t="s">
        <v>178</v>
      </c>
      <c r="F7" s="43"/>
      <c r="G7" s="44" t="s">
        <v>179</v>
      </c>
      <c r="H7" s="44" t="s">
        <v>180</v>
      </c>
      <c r="I7" s="44"/>
      <c r="O7" t="s">
        <v>186</v>
      </c>
    </row>
    <row r="8" spans="1:15" ht="45.75" thickBot="1" x14ac:dyDescent="0.25">
      <c r="A8" s="187"/>
      <c r="B8" s="36" t="s">
        <v>181</v>
      </c>
      <c r="C8" s="37" t="s">
        <v>182</v>
      </c>
      <c r="D8" s="49" t="s">
        <v>146</v>
      </c>
      <c r="E8" s="49" t="s">
        <v>183</v>
      </c>
      <c r="F8" s="50"/>
      <c r="G8" s="37" t="s">
        <v>184</v>
      </c>
      <c r="H8" s="37" t="s">
        <v>185</v>
      </c>
      <c r="I8" s="37"/>
      <c r="O8" t="s">
        <v>189</v>
      </c>
    </row>
    <row r="9" spans="1:15" ht="68.25" thickBot="1" x14ac:dyDescent="0.25">
      <c r="A9" s="187"/>
      <c r="B9" s="45" t="s">
        <v>186</v>
      </c>
      <c r="C9" s="46" t="s">
        <v>187</v>
      </c>
      <c r="D9" s="47"/>
      <c r="E9" s="47"/>
      <c r="F9" s="47"/>
      <c r="G9" s="47" t="s">
        <v>229</v>
      </c>
      <c r="H9" s="47"/>
      <c r="I9" s="48"/>
      <c r="O9" t="s">
        <v>226</v>
      </c>
    </row>
    <row r="10" spans="1:15" ht="26.25" thickBot="1" x14ac:dyDescent="0.25">
      <c r="A10" s="187"/>
      <c r="B10" s="52" t="s">
        <v>189</v>
      </c>
      <c r="C10" s="51"/>
      <c r="D10" s="51"/>
      <c r="E10" s="51"/>
      <c r="F10" s="51"/>
      <c r="G10" s="53"/>
      <c r="H10" s="53"/>
      <c r="I10" s="53"/>
      <c r="O10" t="s">
        <v>159</v>
      </c>
    </row>
    <row r="11" spans="1:15" x14ac:dyDescent="0.2">
      <c r="A11" s="188" t="s">
        <v>191</v>
      </c>
      <c r="B11" s="189"/>
      <c r="C11" s="189"/>
      <c r="D11" s="189"/>
      <c r="E11" s="189"/>
      <c r="F11" s="189"/>
      <c r="G11" s="189"/>
      <c r="H11" s="189"/>
      <c r="I11" s="190"/>
      <c r="O11" t="s">
        <v>166</v>
      </c>
    </row>
    <row r="12" spans="1:15" ht="15.75" thickBot="1" x14ac:dyDescent="0.25">
      <c r="A12" s="191" t="s">
        <v>192</v>
      </c>
      <c r="B12" s="192"/>
      <c r="C12" s="192"/>
      <c r="D12" s="192"/>
      <c r="E12" s="192"/>
      <c r="F12" s="192"/>
      <c r="G12" s="192"/>
      <c r="H12" s="192"/>
      <c r="I12" s="193"/>
      <c r="O12" t="s">
        <v>172</v>
      </c>
    </row>
    <row r="13" spans="1:15" x14ac:dyDescent="0.2">
      <c r="O13" t="s">
        <v>177</v>
      </c>
    </row>
    <row r="14" spans="1:15" x14ac:dyDescent="0.2">
      <c r="O14" t="s">
        <v>182</v>
      </c>
    </row>
    <row r="15" spans="1:15" x14ac:dyDescent="0.2">
      <c r="O15" t="s">
        <v>187</v>
      </c>
    </row>
    <row r="16" spans="1:15" x14ac:dyDescent="0.2">
      <c r="O16" t="s">
        <v>143</v>
      </c>
    </row>
    <row r="17" spans="15:15" x14ac:dyDescent="0.2">
      <c r="O17" t="s">
        <v>160</v>
      </c>
    </row>
    <row r="18" spans="15:15" x14ac:dyDescent="0.2">
      <c r="O18" t="s">
        <v>167</v>
      </c>
    </row>
    <row r="19" spans="15:15" x14ac:dyDescent="0.2">
      <c r="O19" t="s">
        <v>144</v>
      </c>
    </row>
    <row r="20" spans="15:15" x14ac:dyDescent="0.2">
      <c r="O20" t="s">
        <v>145</v>
      </c>
    </row>
    <row r="21" spans="15:15" x14ac:dyDescent="0.2">
      <c r="O21" t="s">
        <v>146</v>
      </c>
    </row>
    <row r="22" spans="15:15" x14ac:dyDescent="0.2">
      <c r="O22" t="s">
        <v>155</v>
      </c>
    </row>
    <row r="23" spans="15:15" x14ac:dyDescent="0.2">
      <c r="O23" t="s">
        <v>161</v>
      </c>
    </row>
    <row r="24" spans="15:15" x14ac:dyDescent="0.2">
      <c r="O24" t="s">
        <v>168</v>
      </c>
    </row>
    <row r="25" spans="15:15" x14ac:dyDescent="0.2">
      <c r="O25" t="s">
        <v>173</v>
      </c>
    </row>
    <row r="26" spans="15:15" x14ac:dyDescent="0.2">
      <c r="O26" t="s">
        <v>178</v>
      </c>
    </row>
    <row r="27" spans="15:15" x14ac:dyDescent="0.2">
      <c r="O27" t="s">
        <v>183</v>
      </c>
    </row>
    <row r="28" spans="15:15" x14ac:dyDescent="0.2">
      <c r="O28" t="s">
        <v>156</v>
      </c>
    </row>
    <row r="29" spans="15:15" x14ac:dyDescent="0.2">
      <c r="O29" t="s">
        <v>162</v>
      </c>
    </row>
    <row r="30" spans="15:15" x14ac:dyDescent="0.2">
      <c r="O30" t="s">
        <v>169</v>
      </c>
    </row>
    <row r="31" spans="15:15" x14ac:dyDescent="0.2">
      <c r="O31" t="s">
        <v>174</v>
      </c>
    </row>
    <row r="32" spans="15:15" x14ac:dyDescent="0.2">
      <c r="O32" t="s">
        <v>157</v>
      </c>
    </row>
    <row r="33" spans="15:15" x14ac:dyDescent="0.2">
      <c r="O33" t="s">
        <v>163</v>
      </c>
    </row>
    <row r="34" spans="15:15" x14ac:dyDescent="0.2">
      <c r="O34" t="s">
        <v>198</v>
      </c>
    </row>
    <row r="35" spans="15:15" x14ac:dyDescent="0.2">
      <c r="O35" t="s">
        <v>175</v>
      </c>
    </row>
    <row r="36" spans="15:15" x14ac:dyDescent="0.2">
      <c r="O36" t="s">
        <v>179</v>
      </c>
    </row>
    <row r="37" spans="15:15" x14ac:dyDescent="0.2">
      <c r="O37" t="s">
        <v>184</v>
      </c>
    </row>
    <row r="38" spans="15:15" x14ac:dyDescent="0.2">
      <c r="O38" t="s">
        <v>229</v>
      </c>
    </row>
    <row r="39" spans="15:15" x14ac:dyDescent="0.2">
      <c r="O39" t="s">
        <v>216</v>
      </c>
    </row>
    <row r="40" spans="15:15" x14ac:dyDescent="0.2">
      <c r="O40" t="s">
        <v>217</v>
      </c>
    </row>
    <row r="41" spans="15:15" x14ac:dyDescent="0.2">
      <c r="O41" t="s">
        <v>188</v>
      </c>
    </row>
    <row r="42" spans="15:15" x14ac:dyDescent="0.2">
      <c r="O42" t="s">
        <v>190</v>
      </c>
    </row>
    <row r="43" spans="15:15" x14ac:dyDescent="0.2">
      <c r="O43" t="s">
        <v>197</v>
      </c>
    </row>
  </sheetData>
  <mergeCells count="4">
    <mergeCell ref="B1:I1"/>
    <mergeCell ref="A1:A10"/>
    <mergeCell ref="A11:I11"/>
    <mergeCell ref="A12:I12"/>
  </mergeCells>
  <pageMargins left="0.7" right="0.7" top="0.75" bottom="0.75" header="0.3" footer="0.3"/>
  <pageSetup scale="54" orientation="portrait" r:id="rId1"/>
  <colBreaks count="1" manualBreakCount="1">
    <brk id="10" max="15"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82"/>
  <sheetViews>
    <sheetView topLeftCell="A76" workbookViewId="0">
      <selection activeCell="B82" sqref="B82"/>
    </sheetView>
  </sheetViews>
  <sheetFormatPr baseColWidth="10" defaultRowHeight="15" x14ac:dyDescent="0.2"/>
  <cols>
    <col min="2" max="2" width="17" customWidth="1"/>
    <col min="3" max="4" width="39.44140625" customWidth="1"/>
    <col min="5" max="5" width="28.5546875" customWidth="1"/>
  </cols>
  <sheetData>
    <row r="1" spans="2:5" ht="15.75" thickBot="1" x14ac:dyDescent="0.25"/>
    <row r="2" spans="2:5" ht="39" customHeight="1" thickBot="1" x14ac:dyDescent="0.25">
      <c r="B2" s="112" t="s">
        <v>277</v>
      </c>
      <c r="C2" s="113" t="s">
        <v>278</v>
      </c>
      <c r="D2" s="113" t="s">
        <v>279</v>
      </c>
      <c r="E2" s="112" t="s">
        <v>280</v>
      </c>
    </row>
    <row r="3" spans="2:5" ht="25.5" customHeight="1" thickBot="1" x14ac:dyDescent="0.25">
      <c r="B3" s="194" t="s">
        <v>281</v>
      </c>
      <c r="C3" s="195"/>
      <c r="D3" s="195"/>
      <c r="E3" s="196"/>
    </row>
    <row r="4" spans="2:5" ht="38.25" x14ac:dyDescent="0.2">
      <c r="B4" s="99" t="s">
        <v>282</v>
      </c>
      <c r="C4" s="100" t="s">
        <v>283</v>
      </c>
      <c r="D4" s="101" t="s">
        <v>284</v>
      </c>
      <c r="E4" s="101" t="s">
        <v>285</v>
      </c>
    </row>
    <row r="5" spans="2:5" ht="38.25" x14ac:dyDescent="0.2">
      <c r="B5" s="99" t="s">
        <v>282</v>
      </c>
      <c r="C5" s="100" t="s">
        <v>286</v>
      </c>
      <c r="D5" s="101" t="s">
        <v>287</v>
      </c>
      <c r="E5" s="101" t="s">
        <v>288</v>
      </c>
    </row>
    <row r="6" spans="2:5" ht="51" x14ac:dyDescent="0.2">
      <c r="B6" s="102" t="s">
        <v>282</v>
      </c>
      <c r="C6" s="103" t="s">
        <v>289</v>
      </c>
      <c r="D6" s="104" t="s">
        <v>290</v>
      </c>
      <c r="E6" s="104" t="s">
        <v>291</v>
      </c>
    </row>
    <row r="7" spans="2:5" ht="51" x14ac:dyDescent="0.2">
      <c r="B7" s="102" t="s">
        <v>282</v>
      </c>
      <c r="C7" s="103" t="s">
        <v>292</v>
      </c>
      <c r="D7" s="104" t="s">
        <v>293</v>
      </c>
      <c r="E7" s="104" t="s">
        <v>294</v>
      </c>
    </row>
    <row r="8" spans="2:5" ht="39" thickBot="1" x14ac:dyDescent="0.25">
      <c r="B8" s="105" t="s">
        <v>282</v>
      </c>
      <c r="C8" s="106" t="s">
        <v>295</v>
      </c>
      <c r="D8" s="104" t="s">
        <v>296</v>
      </c>
      <c r="E8" s="104" t="s">
        <v>291</v>
      </c>
    </row>
    <row r="9" spans="2:5" ht="28.5" customHeight="1" thickBot="1" x14ac:dyDescent="0.25">
      <c r="B9" s="194" t="s">
        <v>297</v>
      </c>
      <c r="C9" s="195"/>
      <c r="D9" s="195"/>
      <c r="E9" s="196"/>
    </row>
    <row r="10" spans="2:5" ht="38.25" x14ac:dyDescent="0.2">
      <c r="B10" s="99" t="s">
        <v>298</v>
      </c>
      <c r="C10" s="100" t="s">
        <v>299</v>
      </c>
      <c r="D10" s="101" t="s">
        <v>300</v>
      </c>
      <c r="E10" s="101" t="s">
        <v>301</v>
      </c>
    </row>
    <row r="11" spans="2:5" ht="38.25" x14ac:dyDescent="0.2">
      <c r="B11" s="99" t="s">
        <v>298</v>
      </c>
      <c r="C11" s="100" t="s">
        <v>302</v>
      </c>
      <c r="D11" s="101" t="s">
        <v>303</v>
      </c>
      <c r="E11" s="101" t="s">
        <v>301</v>
      </c>
    </row>
    <row r="12" spans="2:5" ht="15.75" customHeight="1" x14ac:dyDescent="0.2">
      <c r="B12" s="99" t="s">
        <v>298</v>
      </c>
      <c r="C12" s="100" t="s">
        <v>304</v>
      </c>
      <c r="D12" s="101" t="s">
        <v>305</v>
      </c>
      <c r="E12" s="101" t="s">
        <v>306</v>
      </c>
    </row>
    <row r="13" spans="2:5" ht="63.75" x14ac:dyDescent="0.2">
      <c r="B13" s="99" t="s">
        <v>298</v>
      </c>
      <c r="C13" s="100" t="s">
        <v>307</v>
      </c>
      <c r="D13" s="101" t="s">
        <v>308</v>
      </c>
      <c r="E13" s="101" t="s">
        <v>309</v>
      </c>
    </row>
    <row r="14" spans="2:5" ht="38.25" x14ac:dyDescent="0.2">
      <c r="B14" s="99" t="s">
        <v>298</v>
      </c>
      <c r="C14" s="100" t="s">
        <v>310</v>
      </c>
      <c r="D14" s="101" t="s">
        <v>311</v>
      </c>
      <c r="E14" s="101" t="s">
        <v>312</v>
      </c>
    </row>
    <row r="15" spans="2:5" ht="51.75" thickBot="1" x14ac:dyDescent="0.25">
      <c r="B15" s="99" t="s">
        <v>298</v>
      </c>
      <c r="C15" s="100" t="s">
        <v>313</v>
      </c>
      <c r="D15" s="101" t="s">
        <v>314</v>
      </c>
      <c r="E15" s="101" t="s">
        <v>301</v>
      </c>
    </row>
    <row r="16" spans="2:5" ht="47.25" customHeight="1" thickBot="1" x14ac:dyDescent="0.25">
      <c r="B16" s="194" t="s">
        <v>315</v>
      </c>
      <c r="C16" s="195"/>
      <c r="D16" s="195"/>
      <c r="E16" s="196"/>
    </row>
    <row r="17" spans="2:5" x14ac:dyDescent="0.2">
      <c r="B17" s="99" t="s">
        <v>316</v>
      </c>
      <c r="C17" s="100" t="s">
        <v>317</v>
      </c>
      <c r="D17" s="101" t="s">
        <v>318</v>
      </c>
      <c r="E17" s="101"/>
    </row>
    <row r="18" spans="2:5" ht="25.5" x14ac:dyDescent="0.2">
      <c r="B18" s="99" t="s">
        <v>316</v>
      </c>
      <c r="C18" s="100" t="s">
        <v>319</v>
      </c>
      <c r="D18" s="101" t="s">
        <v>320</v>
      </c>
      <c r="E18" s="101" t="s">
        <v>321</v>
      </c>
    </row>
    <row r="19" spans="2:5" ht="38.25" x14ac:dyDescent="0.2">
      <c r="B19" s="99" t="s">
        <v>316</v>
      </c>
      <c r="C19" s="100" t="s">
        <v>322</v>
      </c>
      <c r="D19" s="101" t="s">
        <v>323</v>
      </c>
      <c r="E19" s="101" t="s">
        <v>324</v>
      </c>
    </row>
    <row r="20" spans="2:5" ht="38.25" x14ac:dyDescent="0.2">
      <c r="B20" s="99" t="s">
        <v>316</v>
      </c>
      <c r="C20" s="100" t="s">
        <v>325</v>
      </c>
      <c r="D20" s="101" t="s">
        <v>326</v>
      </c>
      <c r="E20" s="101" t="s">
        <v>324</v>
      </c>
    </row>
    <row r="21" spans="2:5" ht="38.25" x14ac:dyDescent="0.2">
      <c r="B21" s="99" t="s">
        <v>316</v>
      </c>
      <c r="C21" s="100" t="s">
        <v>327</v>
      </c>
      <c r="D21" s="101" t="s">
        <v>328</v>
      </c>
      <c r="E21" s="101" t="s">
        <v>324</v>
      </c>
    </row>
    <row r="22" spans="2:5" ht="153.75" thickBot="1" x14ac:dyDescent="0.25">
      <c r="B22" s="99" t="s">
        <v>316</v>
      </c>
      <c r="C22" s="100" t="s">
        <v>329</v>
      </c>
      <c r="D22" s="101" t="s">
        <v>330</v>
      </c>
      <c r="E22" s="101" t="s">
        <v>331</v>
      </c>
    </row>
    <row r="23" spans="2:5" ht="23.25" customHeight="1" thickBot="1" x14ac:dyDescent="0.25">
      <c r="B23" s="194" t="s">
        <v>332</v>
      </c>
      <c r="C23" s="195"/>
      <c r="D23" s="195"/>
      <c r="E23" s="196"/>
    </row>
    <row r="24" spans="2:5" ht="25.5" x14ac:dyDescent="0.2">
      <c r="B24" s="99" t="s">
        <v>333</v>
      </c>
      <c r="C24" s="100" t="s">
        <v>334</v>
      </c>
      <c r="D24" s="101" t="s">
        <v>335</v>
      </c>
      <c r="E24" s="101" t="s">
        <v>336</v>
      </c>
    </row>
    <row r="25" spans="2:5" ht="89.25" x14ac:dyDescent="0.2">
      <c r="B25" s="99" t="s">
        <v>333</v>
      </c>
      <c r="C25" s="100" t="s">
        <v>337</v>
      </c>
      <c r="D25" s="101" t="s">
        <v>338</v>
      </c>
      <c r="E25" s="101" t="s">
        <v>339</v>
      </c>
    </row>
    <row r="26" spans="2:5" ht="38.25" x14ac:dyDescent="0.2">
      <c r="B26" s="99" t="s">
        <v>333</v>
      </c>
      <c r="C26" s="100" t="s">
        <v>340</v>
      </c>
      <c r="D26" s="101" t="s">
        <v>341</v>
      </c>
      <c r="E26" s="101" t="s">
        <v>342</v>
      </c>
    </row>
    <row r="27" spans="2:5" ht="38.25" x14ac:dyDescent="0.2">
      <c r="B27" s="99" t="s">
        <v>333</v>
      </c>
      <c r="C27" s="100" t="s">
        <v>343</v>
      </c>
      <c r="D27" s="101" t="s">
        <v>344</v>
      </c>
      <c r="E27" s="101" t="s">
        <v>345</v>
      </c>
    </row>
    <row r="28" spans="2:5" ht="76.5" x14ac:dyDescent="0.2">
      <c r="B28" s="99" t="s">
        <v>333</v>
      </c>
      <c r="C28" s="100" t="s">
        <v>346</v>
      </c>
      <c r="D28" s="101" t="s">
        <v>347</v>
      </c>
      <c r="E28" s="101" t="s">
        <v>348</v>
      </c>
    </row>
    <row r="29" spans="2:5" ht="51" x14ac:dyDescent="0.2">
      <c r="B29" s="99" t="s">
        <v>333</v>
      </c>
      <c r="C29" s="100" t="s">
        <v>349</v>
      </c>
      <c r="D29" s="101" t="s">
        <v>350</v>
      </c>
      <c r="E29" s="101" t="s">
        <v>351</v>
      </c>
    </row>
    <row r="30" spans="2:5" ht="38.25" x14ac:dyDescent="0.2">
      <c r="B30" s="99" t="s">
        <v>333</v>
      </c>
      <c r="C30" s="100" t="s">
        <v>352</v>
      </c>
      <c r="D30" s="101" t="s">
        <v>353</v>
      </c>
      <c r="E30" s="101" t="s">
        <v>354</v>
      </c>
    </row>
    <row r="31" spans="2:5" ht="38.25" x14ac:dyDescent="0.2">
      <c r="B31" s="99" t="s">
        <v>333</v>
      </c>
      <c r="C31" s="100" t="s">
        <v>355</v>
      </c>
      <c r="D31" s="101" t="s">
        <v>353</v>
      </c>
      <c r="E31" s="101" t="s">
        <v>354</v>
      </c>
    </row>
    <row r="32" spans="2:5" ht="127.5" x14ac:dyDescent="0.2">
      <c r="B32" s="99" t="s">
        <v>333</v>
      </c>
      <c r="C32" s="100" t="s">
        <v>356</v>
      </c>
      <c r="D32" s="101" t="s">
        <v>357</v>
      </c>
      <c r="E32" s="101" t="s">
        <v>358</v>
      </c>
    </row>
    <row r="33" spans="2:5" ht="63.75" x14ac:dyDescent="0.2">
      <c r="B33" s="99" t="s">
        <v>333</v>
      </c>
      <c r="C33" s="100" t="s">
        <v>359</v>
      </c>
      <c r="D33" s="101" t="s">
        <v>360</v>
      </c>
      <c r="E33" s="101" t="s">
        <v>361</v>
      </c>
    </row>
    <row r="34" spans="2:5" ht="64.5" thickBot="1" x14ac:dyDescent="0.25">
      <c r="B34" s="99" t="s">
        <v>333</v>
      </c>
      <c r="C34" s="100" t="s">
        <v>362</v>
      </c>
      <c r="D34" s="101" t="s">
        <v>363</v>
      </c>
      <c r="E34" s="101" t="s">
        <v>364</v>
      </c>
    </row>
    <row r="35" spans="2:5" ht="24.75" customHeight="1" thickBot="1" x14ac:dyDescent="0.25">
      <c r="B35" s="194" t="s">
        <v>365</v>
      </c>
      <c r="C35" s="195"/>
      <c r="D35" s="195"/>
      <c r="E35" s="196"/>
    </row>
    <row r="36" spans="2:5" ht="25.5" x14ac:dyDescent="0.2">
      <c r="B36" s="99" t="s">
        <v>366</v>
      </c>
      <c r="C36" s="100" t="s">
        <v>367</v>
      </c>
      <c r="D36" s="101" t="s">
        <v>368</v>
      </c>
      <c r="E36" s="101" t="s">
        <v>369</v>
      </c>
    </row>
    <row r="37" spans="2:5" ht="76.5" x14ac:dyDescent="0.2">
      <c r="B37" s="99" t="s">
        <v>366</v>
      </c>
      <c r="C37" s="100" t="s">
        <v>370</v>
      </c>
      <c r="D37" s="101" t="s">
        <v>371</v>
      </c>
      <c r="E37" s="101" t="s">
        <v>369</v>
      </c>
    </row>
    <row r="38" spans="2:5" ht="64.5" thickBot="1" x14ac:dyDescent="0.25">
      <c r="B38" s="99" t="s">
        <v>366</v>
      </c>
      <c r="C38" s="100" t="s">
        <v>372</v>
      </c>
      <c r="D38" s="101" t="s">
        <v>373</v>
      </c>
      <c r="E38" s="101" t="s">
        <v>369</v>
      </c>
    </row>
    <row r="39" spans="2:5" ht="26.25" customHeight="1" thickBot="1" x14ac:dyDescent="0.25">
      <c r="B39" s="194" t="s">
        <v>374</v>
      </c>
      <c r="C39" s="195"/>
      <c r="D39" s="195"/>
      <c r="E39" s="196"/>
    </row>
    <row r="40" spans="2:5" ht="51" x14ac:dyDescent="0.2">
      <c r="B40" s="99" t="s">
        <v>375</v>
      </c>
      <c r="C40" s="100" t="s">
        <v>376</v>
      </c>
      <c r="D40" s="101" t="s">
        <v>377</v>
      </c>
      <c r="E40" s="101" t="s">
        <v>378</v>
      </c>
    </row>
    <row r="41" spans="2:5" ht="51" x14ac:dyDescent="0.2">
      <c r="B41" s="99" t="s">
        <v>375</v>
      </c>
      <c r="C41" s="100" t="s">
        <v>379</v>
      </c>
      <c r="D41" s="101" t="s">
        <v>377</v>
      </c>
      <c r="E41" s="101" t="s">
        <v>378</v>
      </c>
    </row>
    <row r="42" spans="2:5" ht="15.75" customHeight="1" x14ac:dyDescent="0.2">
      <c r="B42" s="99" t="s">
        <v>375</v>
      </c>
      <c r="C42" s="100" t="s">
        <v>380</v>
      </c>
      <c r="D42" s="101" t="s">
        <v>377</v>
      </c>
      <c r="E42" s="101" t="s">
        <v>378</v>
      </c>
    </row>
    <row r="43" spans="2:5" ht="51" x14ac:dyDescent="0.2">
      <c r="B43" s="99" t="s">
        <v>375</v>
      </c>
      <c r="C43" s="100" t="s">
        <v>381</v>
      </c>
      <c r="D43" s="101" t="s">
        <v>377</v>
      </c>
      <c r="E43" s="101" t="s">
        <v>378</v>
      </c>
    </row>
    <row r="44" spans="2:5" ht="51" x14ac:dyDescent="0.2">
      <c r="B44" s="99" t="s">
        <v>375</v>
      </c>
      <c r="C44" s="100" t="s">
        <v>382</v>
      </c>
      <c r="D44" s="101" t="s">
        <v>377</v>
      </c>
      <c r="E44" s="101" t="s">
        <v>378</v>
      </c>
    </row>
    <row r="45" spans="2:5" ht="51" x14ac:dyDescent="0.2">
      <c r="B45" s="99" t="s">
        <v>375</v>
      </c>
      <c r="C45" s="100" t="s">
        <v>383</v>
      </c>
      <c r="D45" s="101" t="s">
        <v>377</v>
      </c>
      <c r="E45" s="101" t="s">
        <v>378</v>
      </c>
    </row>
    <row r="46" spans="2:5" ht="51" x14ac:dyDescent="0.2">
      <c r="B46" s="99" t="s">
        <v>375</v>
      </c>
      <c r="C46" s="100" t="s">
        <v>384</v>
      </c>
      <c r="D46" s="101" t="s">
        <v>377</v>
      </c>
      <c r="E46" s="101" t="s">
        <v>378</v>
      </c>
    </row>
    <row r="47" spans="2:5" ht="51" x14ac:dyDescent="0.2">
      <c r="B47" s="99" t="s">
        <v>375</v>
      </c>
      <c r="C47" s="100" t="s">
        <v>385</v>
      </c>
      <c r="D47" s="101" t="s">
        <v>377</v>
      </c>
      <c r="E47" s="101" t="s">
        <v>378</v>
      </c>
    </row>
    <row r="48" spans="2:5" ht="51" x14ac:dyDescent="0.2">
      <c r="B48" s="99" t="s">
        <v>375</v>
      </c>
      <c r="C48" s="100" t="s">
        <v>386</v>
      </c>
      <c r="D48" s="101" t="s">
        <v>377</v>
      </c>
      <c r="E48" s="101" t="s">
        <v>378</v>
      </c>
    </row>
    <row r="49" spans="2:5" ht="51" x14ac:dyDescent="0.2">
      <c r="B49" s="99" t="s">
        <v>375</v>
      </c>
      <c r="C49" s="100" t="s">
        <v>387</v>
      </c>
      <c r="D49" s="101" t="s">
        <v>377</v>
      </c>
      <c r="E49" s="101" t="s">
        <v>378</v>
      </c>
    </row>
    <row r="50" spans="2:5" ht="51" x14ac:dyDescent="0.2">
      <c r="B50" s="99" t="s">
        <v>375</v>
      </c>
      <c r="C50" s="100" t="s">
        <v>388</v>
      </c>
      <c r="D50" s="101" t="s">
        <v>377</v>
      </c>
      <c r="E50" s="101" t="s">
        <v>378</v>
      </c>
    </row>
    <row r="51" spans="2:5" ht="38.25" x14ac:dyDescent="0.2">
      <c r="B51" s="99" t="s">
        <v>375</v>
      </c>
      <c r="C51" s="100" t="s">
        <v>389</v>
      </c>
      <c r="D51" s="101" t="s">
        <v>390</v>
      </c>
      <c r="E51" s="101" t="s">
        <v>378</v>
      </c>
    </row>
    <row r="52" spans="2:5" ht="39" thickBot="1" x14ac:dyDescent="0.25">
      <c r="B52" s="99" t="s">
        <v>375</v>
      </c>
      <c r="C52" s="100" t="s">
        <v>391</v>
      </c>
      <c r="D52" s="101" t="s">
        <v>392</v>
      </c>
      <c r="E52" s="101" t="s">
        <v>378</v>
      </c>
    </row>
    <row r="53" spans="2:5" ht="34.5" customHeight="1" thickBot="1" x14ac:dyDescent="0.25">
      <c r="B53" s="194" t="s">
        <v>393</v>
      </c>
      <c r="C53" s="195"/>
      <c r="D53" s="195"/>
      <c r="E53" s="196"/>
    </row>
    <row r="54" spans="2:5" ht="51" x14ac:dyDescent="0.2">
      <c r="B54" s="99" t="s">
        <v>394</v>
      </c>
      <c r="C54" s="100" t="s">
        <v>395</v>
      </c>
      <c r="D54" s="101" t="s">
        <v>396</v>
      </c>
      <c r="E54" s="101" t="s">
        <v>397</v>
      </c>
    </row>
    <row r="55" spans="2:5" ht="38.25" x14ac:dyDescent="0.2">
      <c r="B55" s="99" t="s">
        <v>394</v>
      </c>
      <c r="C55" s="100" t="s">
        <v>398</v>
      </c>
      <c r="D55" s="101" t="s">
        <v>399</v>
      </c>
      <c r="E55" s="101" t="s">
        <v>400</v>
      </c>
    </row>
    <row r="56" spans="2:5" ht="38.25" x14ac:dyDescent="0.2">
      <c r="B56" s="99" t="s">
        <v>394</v>
      </c>
      <c r="C56" s="100" t="s">
        <v>401</v>
      </c>
      <c r="D56" s="101" t="s">
        <v>402</v>
      </c>
      <c r="E56" s="101" t="s">
        <v>403</v>
      </c>
    </row>
    <row r="57" spans="2:5" ht="25.5" x14ac:dyDescent="0.2">
      <c r="B57" s="99" t="s">
        <v>394</v>
      </c>
      <c r="C57" s="100" t="s">
        <v>404</v>
      </c>
      <c r="D57" s="101" t="s">
        <v>405</v>
      </c>
      <c r="E57" s="101" t="s">
        <v>406</v>
      </c>
    </row>
    <row r="58" spans="2:5" ht="25.5" x14ac:dyDescent="0.2">
      <c r="B58" s="99" t="s">
        <v>394</v>
      </c>
      <c r="C58" s="107" t="s">
        <v>407</v>
      </c>
      <c r="D58" s="108" t="s">
        <v>408</v>
      </c>
      <c r="E58" s="109" t="s">
        <v>409</v>
      </c>
    </row>
    <row r="59" spans="2:5" x14ac:dyDescent="0.2">
      <c r="B59" s="99" t="s">
        <v>394</v>
      </c>
      <c r="C59" s="107" t="s">
        <v>410</v>
      </c>
      <c r="D59" s="108" t="s">
        <v>411</v>
      </c>
      <c r="E59" s="109" t="s">
        <v>412</v>
      </c>
    </row>
    <row r="60" spans="2:5" ht="26.25" thickBot="1" x14ac:dyDescent="0.25">
      <c r="B60" s="99" t="s">
        <v>394</v>
      </c>
      <c r="C60" s="107" t="s">
        <v>413</v>
      </c>
      <c r="D60" s="108" t="s">
        <v>414</v>
      </c>
      <c r="E60" s="109" t="s">
        <v>415</v>
      </c>
    </row>
    <row r="61" spans="2:5" ht="64.5" customHeight="1" thickBot="1" x14ac:dyDescent="0.25">
      <c r="B61" s="194" t="s">
        <v>416</v>
      </c>
      <c r="C61" s="195"/>
      <c r="D61" s="195"/>
      <c r="E61" s="196"/>
    </row>
    <row r="62" spans="2:5" ht="51.75" thickBot="1" x14ac:dyDescent="0.25">
      <c r="B62" s="99" t="s">
        <v>417</v>
      </c>
      <c r="C62" s="110" t="s">
        <v>418</v>
      </c>
      <c r="D62" s="108" t="s">
        <v>419</v>
      </c>
      <c r="E62" s="111" t="s">
        <v>420</v>
      </c>
    </row>
    <row r="63" spans="2:5" ht="15.75" customHeight="1" thickBot="1" x14ac:dyDescent="0.25">
      <c r="B63" s="194" t="s">
        <v>421</v>
      </c>
      <c r="C63" s="195"/>
      <c r="D63" s="195"/>
      <c r="E63" s="196"/>
    </row>
    <row r="64" spans="2:5" ht="51" x14ac:dyDescent="0.2">
      <c r="B64" s="99" t="s">
        <v>422</v>
      </c>
      <c r="C64" s="100" t="s">
        <v>423</v>
      </c>
      <c r="D64" s="101" t="s">
        <v>424</v>
      </c>
      <c r="E64" s="101" t="s">
        <v>425</v>
      </c>
    </row>
    <row r="65" spans="2:5" ht="38.25" x14ac:dyDescent="0.2">
      <c r="B65" s="99" t="s">
        <v>426</v>
      </c>
      <c r="C65" s="100" t="s">
        <v>427</v>
      </c>
      <c r="D65" s="101" t="s">
        <v>428</v>
      </c>
      <c r="E65" s="101" t="s">
        <v>429</v>
      </c>
    </row>
    <row r="66" spans="2:5" ht="63.75" x14ac:dyDescent="0.2">
      <c r="B66" s="99" t="s">
        <v>426</v>
      </c>
      <c r="C66" s="100" t="s">
        <v>430</v>
      </c>
      <c r="D66" s="101" t="s">
        <v>431</v>
      </c>
      <c r="E66" s="101" t="s">
        <v>429</v>
      </c>
    </row>
    <row r="67" spans="2:5" ht="64.5" thickBot="1" x14ac:dyDescent="0.25">
      <c r="B67" s="99" t="s">
        <v>426</v>
      </c>
      <c r="C67" s="100" t="s">
        <v>432</v>
      </c>
      <c r="D67" s="101" t="s">
        <v>433</v>
      </c>
      <c r="E67" s="101" t="s">
        <v>429</v>
      </c>
    </row>
    <row r="68" spans="2:5" ht="39.75" customHeight="1" thickBot="1" x14ac:dyDescent="0.25">
      <c r="B68" s="194" t="s">
        <v>434</v>
      </c>
      <c r="C68" s="195"/>
      <c r="D68" s="195"/>
      <c r="E68" s="196"/>
    </row>
    <row r="69" spans="2:5" ht="51" x14ac:dyDescent="0.2">
      <c r="B69" s="99" t="s">
        <v>435</v>
      </c>
      <c r="C69" s="100" t="s">
        <v>436</v>
      </c>
      <c r="D69" s="101" t="s">
        <v>437</v>
      </c>
      <c r="E69" s="101" t="s">
        <v>438</v>
      </c>
    </row>
    <row r="70" spans="2:5" ht="25.5" x14ac:dyDescent="0.2">
      <c r="B70" s="99" t="s">
        <v>435</v>
      </c>
      <c r="C70" s="100" t="s">
        <v>439</v>
      </c>
      <c r="D70" s="101" t="s">
        <v>440</v>
      </c>
      <c r="E70" s="101" t="s">
        <v>441</v>
      </c>
    </row>
    <row r="71" spans="2:5" ht="15.75" customHeight="1" thickBot="1" x14ac:dyDescent="0.25">
      <c r="B71" s="99" t="s">
        <v>435</v>
      </c>
      <c r="C71" s="100" t="s">
        <v>442</v>
      </c>
      <c r="D71" s="101" t="s">
        <v>443</v>
      </c>
      <c r="E71" s="101" t="s">
        <v>444</v>
      </c>
    </row>
    <row r="72" spans="2:5" ht="15.75" customHeight="1" thickBot="1" x14ac:dyDescent="0.25">
      <c r="B72" s="194" t="s">
        <v>445</v>
      </c>
      <c r="C72" s="195"/>
      <c r="D72" s="195"/>
      <c r="E72" s="196"/>
    </row>
    <row r="73" spans="2:5" ht="63.75" x14ac:dyDescent="0.2">
      <c r="B73" s="99" t="s">
        <v>446</v>
      </c>
      <c r="C73" s="100" t="s">
        <v>447</v>
      </c>
      <c r="D73" s="101" t="s">
        <v>448</v>
      </c>
      <c r="E73" s="101" t="s">
        <v>449</v>
      </c>
    </row>
    <row r="74" spans="2:5" ht="76.5" x14ac:dyDescent="0.2">
      <c r="B74" s="99" t="s">
        <v>450</v>
      </c>
      <c r="C74" s="100" t="s">
        <v>451</v>
      </c>
      <c r="D74" s="101" t="s">
        <v>452</v>
      </c>
      <c r="E74" s="101" t="s">
        <v>453</v>
      </c>
    </row>
    <row r="75" spans="2:5" ht="140.25" x14ac:dyDescent="0.2">
      <c r="B75" s="99" t="s">
        <v>450</v>
      </c>
      <c r="C75" s="100" t="s">
        <v>454</v>
      </c>
      <c r="D75" s="101" t="s">
        <v>455</v>
      </c>
      <c r="E75" s="101" t="s">
        <v>456</v>
      </c>
    </row>
    <row r="76" spans="2:5" ht="51" x14ac:dyDescent="0.2">
      <c r="B76" s="99" t="s">
        <v>450</v>
      </c>
      <c r="C76" s="100" t="s">
        <v>457</v>
      </c>
      <c r="D76" s="101" t="s">
        <v>458</v>
      </c>
      <c r="E76" s="101" t="s">
        <v>459</v>
      </c>
    </row>
    <row r="77" spans="2:5" ht="64.5" thickBot="1" x14ac:dyDescent="0.25">
      <c r="B77" s="99" t="s">
        <v>450</v>
      </c>
      <c r="C77" s="100" t="s">
        <v>460</v>
      </c>
      <c r="D77" s="101" t="s">
        <v>461</v>
      </c>
      <c r="E77" s="101" t="s">
        <v>462</v>
      </c>
    </row>
    <row r="78" spans="2:5" ht="15.75" customHeight="1" thickBot="1" x14ac:dyDescent="0.25">
      <c r="B78" s="194" t="s">
        <v>463</v>
      </c>
      <c r="C78" s="195"/>
      <c r="D78" s="195"/>
      <c r="E78" s="196"/>
    </row>
    <row r="79" spans="2:5" ht="38.25" x14ac:dyDescent="0.2">
      <c r="B79" s="99" t="s">
        <v>464</v>
      </c>
      <c r="C79" s="100" t="s">
        <v>465</v>
      </c>
      <c r="D79" s="101" t="s">
        <v>466</v>
      </c>
      <c r="E79" s="101" t="s">
        <v>467</v>
      </c>
    </row>
    <row r="80" spans="2:5" ht="51.75" thickBot="1" x14ac:dyDescent="0.25">
      <c r="B80" s="99" t="s">
        <v>464</v>
      </c>
      <c r="C80" s="107" t="s">
        <v>468</v>
      </c>
      <c r="D80" s="108" t="s">
        <v>469</v>
      </c>
      <c r="E80" s="109" t="s">
        <v>470</v>
      </c>
    </row>
    <row r="81" spans="2:5" ht="15.75" customHeight="1" thickBot="1" x14ac:dyDescent="0.25">
      <c r="B81" s="194" t="s">
        <v>471</v>
      </c>
      <c r="C81" s="195"/>
      <c r="D81" s="195"/>
      <c r="E81" s="196"/>
    </row>
    <row r="82" spans="2:5" ht="25.5" x14ac:dyDescent="0.2">
      <c r="B82" s="99" t="s">
        <v>472</v>
      </c>
      <c r="C82" s="100" t="s">
        <v>473</v>
      </c>
      <c r="D82" s="101" t="s">
        <v>474</v>
      </c>
      <c r="E82" s="101" t="s">
        <v>475</v>
      </c>
    </row>
  </sheetData>
  <mergeCells count="13">
    <mergeCell ref="B39:E39"/>
    <mergeCell ref="B3:E3"/>
    <mergeCell ref="B9:E9"/>
    <mergeCell ref="B16:E16"/>
    <mergeCell ref="B23:E23"/>
    <mergeCell ref="B35:E35"/>
    <mergeCell ref="B81:E81"/>
    <mergeCell ref="B53:E53"/>
    <mergeCell ref="B61:E61"/>
    <mergeCell ref="B63:E63"/>
    <mergeCell ref="B68:E68"/>
    <mergeCell ref="B72:E72"/>
    <mergeCell ref="B78:E78"/>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zoomScale="85" zoomScaleNormal="85" workbookViewId="0">
      <selection activeCell="J12" sqref="J12"/>
    </sheetView>
  </sheetViews>
  <sheetFormatPr baseColWidth="10" defaultRowHeight="15" x14ac:dyDescent="0.2"/>
  <cols>
    <col min="1" max="1" width="7.109375" style="1" customWidth="1"/>
    <col min="2" max="3" width="11.5546875" style="1"/>
    <col min="4" max="4" width="43.33203125" style="1" customWidth="1"/>
    <col min="5" max="7" width="11.5546875" style="1"/>
    <col min="8" max="8" width="8.21875" style="1" customWidth="1"/>
    <col min="9" max="9" width="10.109375" style="1" customWidth="1"/>
    <col min="10" max="10" width="10.77734375" style="1" customWidth="1"/>
    <col min="11" max="256" width="11.5546875" style="1"/>
    <col min="257" max="257" width="7.109375" style="1" customWidth="1"/>
    <col min="258" max="259" width="11.5546875" style="1"/>
    <col min="260" max="260" width="43.33203125" style="1" customWidth="1"/>
    <col min="261" max="263" width="11.5546875" style="1"/>
    <col min="264" max="264" width="8.21875" style="1" customWidth="1"/>
    <col min="265" max="265" width="10.109375" style="1" customWidth="1"/>
    <col min="266" max="266" width="10.77734375" style="1" customWidth="1"/>
    <col min="267" max="512" width="11.5546875" style="1"/>
    <col min="513" max="513" width="7.109375" style="1" customWidth="1"/>
    <col min="514" max="515" width="11.5546875" style="1"/>
    <col min="516" max="516" width="43.33203125" style="1" customWidth="1"/>
    <col min="517" max="519" width="11.5546875" style="1"/>
    <col min="520" max="520" width="8.21875" style="1" customWidth="1"/>
    <col min="521" max="521" width="10.109375" style="1" customWidth="1"/>
    <col min="522" max="522" width="10.77734375" style="1" customWidth="1"/>
    <col min="523" max="768" width="11.5546875" style="1"/>
    <col min="769" max="769" width="7.109375" style="1" customWidth="1"/>
    <col min="770" max="771" width="11.5546875" style="1"/>
    <col min="772" max="772" width="43.33203125" style="1" customWidth="1"/>
    <col min="773" max="775" width="11.5546875" style="1"/>
    <col min="776" max="776" width="8.21875" style="1" customWidth="1"/>
    <col min="777" max="777" width="10.109375" style="1" customWidth="1"/>
    <col min="778" max="778" width="10.77734375" style="1" customWidth="1"/>
    <col min="779" max="1024" width="11.5546875" style="1"/>
    <col min="1025" max="1025" width="7.109375" style="1" customWidth="1"/>
    <col min="1026" max="1027" width="11.5546875" style="1"/>
    <col min="1028" max="1028" width="43.33203125" style="1" customWidth="1"/>
    <col min="1029" max="1031" width="11.5546875" style="1"/>
    <col min="1032" max="1032" width="8.21875" style="1" customWidth="1"/>
    <col min="1033" max="1033" width="10.109375" style="1" customWidth="1"/>
    <col min="1034" max="1034" width="10.77734375" style="1" customWidth="1"/>
    <col min="1035" max="1280" width="11.5546875" style="1"/>
    <col min="1281" max="1281" width="7.109375" style="1" customWidth="1"/>
    <col min="1282" max="1283" width="11.5546875" style="1"/>
    <col min="1284" max="1284" width="43.33203125" style="1" customWidth="1"/>
    <col min="1285" max="1287" width="11.5546875" style="1"/>
    <col min="1288" max="1288" width="8.21875" style="1" customWidth="1"/>
    <col min="1289" max="1289" width="10.109375" style="1" customWidth="1"/>
    <col min="1290" max="1290" width="10.77734375" style="1" customWidth="1"/>
    <col min="1291" max="1536" width="11.5546875" style="1"/>
    <col min="1537" max="1537" width="7.109375" style="1" customWidth="1"/>
    <col min="1538" max="1539" width="11.5546875" style="1"/>
    <col min="1540" max="1540" width="43.33203125" style="1" customWidth="1"/>
    <col min="1541" max="1543" width="11.5546875" style="1"/>
    <col min="1544" max="1544" width="8.21875" style="1" customWidth="1"/>
    <col min="1545" max="1545" width="10.109375" style="1" customWidth="1"/>
    <col min="1546" max="1546" width="10.77734375" style="1" customWidth="1"/>
    <col min="1547" max="1792" width="11.5546875" style="1"/>
    <col min="1793" max="1793" width="7.109375" style="1" customWidth="1"/>
    <col min="1794" max="1795" width="11.5546875" style="1"/>
    <col min="1796" max="1796" width="43.33203125" style="1" customWidth="1"/>
    <col min="1797" max="1799" width="11.5546875" style="1"/>
    <col min="1800" max="1800" width="8.21875" style="1" customWidth="1"/>
    <col min="1801" max="1801" width="10.109375" style="1" customWidth="1"/>
    <col min="1802" max="1802" width="10.77734375" style="1" customWidth="1"/>
    <col min="1803" max="2048" width="11.5546875" style="1"/>
    <col min="2049" max="2049" width="7.109375" style="1" customWidth="1"/>
    <col min="2050" max="2051" width="11.5546875" style="1"/>
    <col min="2052" max="2052" width="43.33203125" style="1" customWidth="1"/>
    <col min="2053" max="2055" width="11.5546875" style="1"/>
    <col min="2056" max="2056" width="8.21875" style="1" customWidth="1"/>
    <col min="2057" max="2057" width="10.109375" style="1" customWidth="1"/>
    <col min="2058" max="2058" width="10.77734375" style="1" customWidth="1"/>
    <col min="2059" max="2304" width="11.5546875" style="1"/>
    <col min="2305" max="2305" width="7.109375" style="1" customWidth="1"/>
    <col min="2306" max="2307" width="11.5546875" style="1"/>
    <col min="2308" max="2308" width="43.33203125" style="1" customWidth="1"/>
    <col min="2309" max="2311" width="11.5546875" style="1"/>
    <col min="2312" max="2312" width="8.21875" style="1" customWidth="1"/>
    <col min="2313" max="2313" width="10.109375" style="1" customWidth="1"/>
    <col min="2314" max="2314" width="10.77734375" style="1" customWidth="1"/>
    <col min="2315" max="2560" width="11.5546875" style="1"/>
    <col min="2561" max="2561" width="7.109375" style="1" customWidth="1"/>
    <col min="2562" max="2563" width="11.5546875" style="1"/>
    <col min="2564" max="2564" width="43.33203125" style="1" customWidth="1"/>
    <col min="2565" max="2567" width="11.5546875" style="1"/>
    <col min="2568" max="2568" width="8.21875" style="1" customWidth="1"/>
    <col min="2569" max="2569" width="10.109375" style="1" customWidth="1"/>
    <col min="2570" max="2570" width="10.77734375" style="1" customWidth="1"/>
    <col min="2571" max="2816" width="11.5546875" style="1"/>
    <col min="2817" max="2817" width="7.109375" style="1" customWidth="1"/>
    <col min="2818" max="2819" width="11.5546875" style="1"/>
    <col min="2820" max="2820" width="43.33203125" style="1" customWidth="1"/>
    <col min="2821" max="2823" width="11.5546875" style="1"/>
    <col min="2824" max="2824" width="8.21875" style="1" customWidth="1"/>
    <col min="2825" max="2825" width="10.109375" style="1" customWidth="1"/>
    <col min="2826" max="2826" width="10.77734375" style="1" customWidth="1"/>
    <col min="2827" max="3072" width="11.5546875" style="1"/>
    <col min="3073" max="3073" width="7.109375" style="1" customWidth="1"/>
    <col min="3074" max="3075" width="11.5546875" style="1"/>
    <col min="3076" max="3076" width="43.33203125" style="1" customWidth="1"/>
    <col min="3077" max="3079" width="11.5546875" style="1"/>
    <col min="3080" max="3080" width="8.21875" style="1" customWidth="1"/>
    <col min="3081" max="3081" width="10.109375" style="1" customWidth="1"/>
    <col min="3082" max="3082" width="10.77734375" style="1" customWidth="1"/>
    <col min="3083" max="3328" width="11.5546875" style="1"/>
    <col min="3329" max="3329" width="7.109375" style="1" customWidth="1"/>
    <col min="3330" max="3331" width="11.5546875" style="1"/>
    <col min="3332" max="3332" width="43.33203125" style="1" customWidth="1"/>
    <col min="3333" max="3335" width="11.5546875" style="1"/>
    <col min="3336" max="3336" width="8.21875" style="1" customWidth="1"/>
    <col min="3337" max="3337" width="10.109375" style="1" customWidth="1"/>
    <col min="3338" max="3338" width="10.77734375" style="1" customWidth="1"/>
    <col min="3339" max="3584" width="11.5546875" style="1"/>
    <col min="3585" max="3585" width="7.109375" style="1" customWidth="1"/>
    <col min="3586" max="3587" width="11.5546875" style="1"/>
    <col min="3588" max="3588" width="43.33203125" style="1" customWidth="1"/>
    <col min="3589" max="3591" width="11.5546875" style="1"/>
    <col min="3592" max="3592" width="8.21875" style="1" customWidth="1"/>
    <col min="3593" max="3593" width="10.109375" style="1" customWidth="1"/>
    <col min="3594" max="3594" width="10.77734375" style="1" customWidth="1"/>
    <col min="3595" max="3840" width="11.5546875" style="1"/>
    <col min="3841" max="3841" width="7.109375" style="1" customWidth="1"/>
    <col min="3842" max="3843" width="11.5546875" style="1"/>
    <col min="3844" max="3844" width="43.33203125" style="1" customWidth="1"/>
    <col min="3845" max="3847" width="11.5546875" style="1"/>
    <col min="3848" max="3848" width="8.21875" style="1" customWidth="1"/>
    <col min="3849" max="3849" width="10.109375" style="1" customWidth="1"/>
    <col min="3850" max="3850" width="10.77734375" style="1" customWidth="1"/>
    <col min="3851" max="4096" width="11.5546875" style="1"/>
    <col min="4097" max="4097" width="7.109375" style="1" customWidth="1"/>
    <col min="4098" max="4099" width="11.5546875" style="1"/>
    <col min="4100" max="4100" width="43.33203125" style="1" customWidth="1"/>
    <col min="4101" max="4103" width="11.5546875" style="1"/>
    <col min="4104" max="4104" width="8.21875" style="1" customWidth="1"/>
    <col min="4105" max="4105" width="10.109375" style="1" customWidth="1"/>
    <col min="4106" max="4106" width="10.77734375" style="1" customWidth="1"/>
    <col min="4107" max="4352" width="11.5546875" style="1"/>
    <col min="4353" max="4353" width="7.109375" style="1" customWidth="1"/>
    <col min="4354" max="4355" width="11.5546875" style="1"/>
    <col min="4356" max="4356" width="43.33203125" style="1" customWidth="1"/>
    <col min="4357" max="4359" width="11.5546875" style="1"/>
    <col min="4360" max="4360" width="8.21875" style="1" customWidth="1"/>
    <col min="4361" max="4361" width="10.109375" style="1" customWidth="1"/>
    <col min="4362" max="4362" width="10.77734375" style="1" customWidth="1"/>
    <col min="4363" max="4608" width="11.5546875" style="1"/>
    <col min="4609" max="4609" width="7.109375" style="1" customWidth="1"/>
    <col min="4610" max="4611" width="11.5546875" style="1"/>
    <col min="4612" max="4612" width="43.33203125" style="1" customWidth="1"/>
    <col min="4613" max="4615" width="11.5546875" style="1"/>
    <col min="4616" max="4616" width="8.21875" style="1" customWidth="1"/>
    <col min="4617" max="4617" width="10.109375" style="1" customWidth="1"/>
    <col min="4618" max="4618" width="10.77734375" style="1" customWidth="1"/>
    <col min="4619" max="4864" width="11.5546875" style="1"/>
    <col min="4865" max="4865" width="7.109375" style="1" customWidth="1"/>
    <col min="4866" max="4867" width="11.5546875" style="1"/>
    <col min="4868" max="4868" width="43.33203125" style="1" customWidth="1"/>
    <col min="4869" max="4871" width="11.5546875" style="1"/>
    <col min="4872" max="4872" width="8.21875" style="1" customWidth="1"/>
    <col min="4873" max="4873" width="10.109375" style="1" customWidth="1"/>
    <col min="4874" max="4874" width="10.77734375" style="1" customWidth="1"/>
    <col min="4875" max="5120" width="11.5546875" style="1"/>
    <col min="5121" max="5121" width="7.109375" style="1" customWidth="1"/>
    <col min="5122" max="5123" width="11.5546875" style="1"/>
    <col min="5124" max="5124" width="43.33203125" style="1" customWidth="1"/>
    <col min="5125" max="5127" width="11.5546875" style="1"/>
    <col min="5128" max="5128" width="8.21875" style="1" customWidth="1"/>
    <col min="5129" max="5129" width="10.109375" style="1" customWidth="1"/>
    <col min="5130" max="5130" width="10.77734375" style="1" customWidth="1"/>
    <col min="5131" max="5376" width="11.5546875" style="1"/>
    <col min="5377" max="5377" width="7.109375" style="1" customWidth="1"/>
    <col min="5378" max="5379" width="11.5546875" style="1"/>
    <col min="5380" max="5380" width="43.33203125" style="1" customWidth="1"/>
    <col min="5381" max="5383" width="11.5546875" style="1"/>
    <col min="5384" max="5384" width="8.21875" style="1" customWidth="1"/>
    <col min="5385" max="5385" width="10.109375" style="1" customWidth="1"/>
    <col min="5386" max="5386" width="10.77734375" style="1" customWidth="1"/>
    <col min="5387" max="5632" width="11.5546875" style="1"/>
    <col min="5633" max="5633" width="7.109375" style="1" customWidth="1"/>
    <col min="5634" max="5635" width="11.5546875" style="1"/>
    <col min="5636" max="5636" width="43.33203125" style="1" customWidth="1"/>
    <col min="5637" max="5639" width="11.5546875" style="1"/>
    <col min="5640" max="5640" width="8.21875" style="1" customWidth="1"/>
    <col min="5641" max="5641" width="10.109375" style="1" customWidth="1"/>
    <col min="5642" max="5642" width="10.77734375" style="1" customWidth="1"/>
    <col min="5643" max="5888" width="11.5546875" style="1"/>
    <col min="5889" max="5889" width="7.109375" style="1" customWidth="1"/>
    <col min="5890" max="5891" width="11.5546875" style="1"/>
    <col min="5892" max="5892" width="43.33203125" style="1" customWidth="1"/>
    <col min="5893" max="5895" width="11.5546875" style="1"/>
    <col min="5896" max="5896" width="8.21875" style="1" customWidth="1"/>
    <col min="5897" max="5897" width="10.109375" style="1" customWidth="1"/>
    <col min="5898" max="5898" width="10.77734375" style="1" customWidth="1"/>
    <col min="5899" max="6144" width="11.5546875" style="1"/>
    <col min="6145" max="6145" width="7.109375" style="1" customWidth="1"/>
    <col min="6146" max="6147" width="11.5546875" style="1"/>
    <col min="6148" max="6148" width="43.33203125" style="1" customWidth="1"/>
    <col min="6149" max="6151" width="11.5546875" style="1"/>
    <col min="6152" max="6152" width="8.21875" style="1" customWidth="1"/>
    <col min="6153" max="6153" width="10.109375" style="1" customWidth="1"/>
    <col min="6154" max="6154" width="10.77734375" style="1" customWidth="1"/>
    <col min="6155" max="6400" width="11.5546875" style="1"/>
    <col min="6401" max="6401" width="7.109375" style="1" customWidth="1"/>
    <col min="6402" max="6403" width="11.5546875" style="1"/>
    <col min="6404" max="6404" width="43.33203125" style="1" customWidth="1"/>
    <col min="6405" max="6407" width="11.5546875" style="1"/>
    <col min="6408" max="6408" width="8.21875" style="1" customWidth="1"/>
    <col min="6409" max="6409" width="10.109375" style="1" customWidth="1"/>
    <col min="6410" max="6410" width="10.77734375" style="1" customWidth="1"/>
    <col min="6411" max="6656" width="11.5546875" style="1"/>
    <col min="6657" max="6657" width="7.109375" style="1" customWidth="1"/>
    <col min="6658" max="6659" width="11.5546875" style="1"/>
    <col min="6660" max="6660" width="43.33203125" style="1" customWidth="1"/>
    <col min="6661" max="6663" width="11.5546875" style="1"/>
    <col min="6664" max="6664" width="8.21875" style="1" customWidth="1"/>
    <col min="6665" max="6665" width="10.109375" style="1" customWidth="1"/>
    <col min="6666" max="6666" width="10.77734375" style="1" customWidth="1"/>
    <col min="6667" max="6912" width="11.5546875" style="1"/>
    <col min="6913" max="6913" width="7.109375" style="1" customWidth="1"/>
    <col min="6914" max="6915" width="11.5546875" style="1"/>
    <col min="6916" max="6916" width="43.33203125" style="1" customWidth="1"/>
    <col min="6917" max="6919" width="11.5546875" style="1"/>
    <col min="6920" max="6920" width="8.21875" style="1" customWidth="1"/>
    <col min="6921" max="6921" width="10.109375" style="1" customWidth="1"/>
    <col min="6922" max="6922" width="10.77734375" style="1" customWidth="1"/>
    <col min="6923" max="7168" width="11.5546875" style="1"/>
    <col min="7169" max="7169" width="7.109375" style="1" customWidth="1"/>
    <col min="7170" max="7171" width="11.5546875" style="1"/>
    <col min="7172" max="7172" width="43.33203125" style="1" customWidth="1"/>
    <col min="7173" max="7175" width="11.5546875" style="1"/>
    <col min="7176" max="7176" width="8.21875" style="1" customWidth="1"/>
    <col min="7177" max="7177" width="10.109375" style="1" customWidth="1"/>
    <col min="7178" max="7178" width="10.77734375" style="1" customWidth="1"/>
    <col min="7179" max="7424" width="11.5546875" style="1"/>
    <col min="7425" max="7425" width="7.109375" style="1" customWidth="1"/>
    <col min="7426" max="7427" width="11.5546875" style="1"/>
    <col min="7428" max="7428" width="43.33203125" style="1" customWidth="1"/>
    <col min="7429" max="7431" width="11.5546875" style="1"/>
    <col min="7432" max="7432" width="8.21875" style="1" customWidth="1"/>
    <col min="7433" max="7433" width="10.109375" style="1" customWidth="1"/>
    <col min="7434" max="7434" width="10.77734375" style="1" customWidth="1"/>
    <col min="7435" max="7680" width="11.5546875" style="1"/>
    <col min="7681" max="7681" width="7.109375" style="1" customWidth="1"/>
    <col min="7682" max="7683" width="11.5546875" style="1"/>
    <col min="7684" max="7684" width="43.33203125" style="1" customWidth="1"/>
    <col min="7685" max="7687" width="11.5546875" style="1"/>
    <col min="7688" max="7688" width="8.21875" style="1" customWidth="1"/>
    <col min="7689" max="7689" width="10.109375" style="1" customWidth="1"/>
    <col min="7690" max="7690" width="10.77734375" style="1" customWidth="1"/>
    <col min="7691" max="7936" width="11.5546875" style="1"/>
    <col min="7937" max="7937" width="7.109375" style="1" customWidth="1"/>
    <col min="7938" max="7939" width="11.5546875" style="1"/>
    <col min="7940" max="7940" width="43.33203125" style="1" customWidth="1"/>
    <col min="7941" max="7943" width="11.5546875" style="1"/>
    <col min="7944" max="7944" width="8.21875" style="1" customWidth="1"/>
    <col min="7945" max="7945" width="10.109375" style="1" customWidth="1"/>
    <col min="7946" max="7946" width="10.77734375" style="1" customWidth="1"/>
    <col min="7947" max="8192" width="11.5546875" style="1"/>
    <col min="8193" max="8193" width="7.109375" style="1" customWidth="1"/>
    <col min="8194" max="8195" width="11.5546875" style="1"/>
    <col min="8196" max="8196" width="43.33203125" style="1" customWidth="1"/>
    <col min="8197" max="8199" width="11.5546875" style="1"/>
    <col min="8200" max="8200" width="8.21875" style="1" customWidth="1"/>
    <col min="8201" max="8201" width="10.109375" style="1" customWidth="1"/>
    <col min="8202" max="8202" width="10.77734375" style="1" customWidth="1"/>
    <col min="8203" max="8448" width="11.5546875" style="1"/>
    <col min="8449" max="8449" width="7.109375" style="1" customWidth="1"/>
    <col min="8450" max="8451" width="11.5546875" style="1"/>
    <col min="8452" max="8452" width="43.33203125" style="1" customWidth="1"/>
    <col min="8453" max="8455" width="11.5546875" style="1"/>
    <col min="8456" max="8456" width="8.21875" style="1" customWidth="1"/>
    <col min="8457" max="8457" width="10.109375" style="1" customWidth="1"/>
    <col min="8458" max="8458" width="10.77734375" style="1" customWidth="1"/>
    <col min="8459" max="8704" width="11.5546875" style="1"/>
    <col min="8705" max="8705" width="7.109375" style="1" customWidth="1"/>
    <col min="8706" max="8707" width="11.5546875" style="1"/>
    <col min="8708" max="8708" width="43.33203125" style="1" customWidth="1"/>
    <col min="8709" max="8711" width="11.5546875" style="1"/>
    <col min="8712" max="8712" width="8.21875" style="1" customWidth="1"/>
    <col min="8713" max="8713" width="10.109375" style="1" customWidth="1"/>
    <col min="8714" max="8714" width="10.77734375" style="1" customWidth="1"/>
    <col min="8715" max="8960" width="11.5546875" style="1"/>
    <col min="8961" max="8961" width="7.109375" style="1" customWidth="1"/>
    <col min="8962" max="8963" width="11.5546875" style="1"/>
    <col min="8964" max="8964" width="43.33203125" style="1" customWidth="1"/>
    <col min="8965" max="8967" width="11.5546875" style="1"/>
    <col min="8968" max="8968" width="8.21875" style="1" customWidth="1"/>
    <col min="8969" max="8969" width="10.109375" style="1" customWidth="1"/>
    <col min="8970" max="8970" width="10.77734375" style="1" customWidth="1"/>
    <col min="8971" max="9216" width="11.5546875" style="1"/>
    <col min="9217" max="9217" width="7.109375" style="1" customWidth="1"/>
    <col min="9218" max="9219" width="11.5546875" style="1"/>
    <col min="9220" max="9220" width="43.33203125" style="1" customWidth="1"/>
    <col min="9221" max="9223" width="11.5546875" style="1"/>
    <col min="9224" max="9224" width="8.21875" style="1" customWidth="1"/>
    <col min="9225" max="9225" width="10.109375" style="1" customWidth="1"/>
    <col min="9226" max="9226" width="10.77734375" style="1" customWidth="1"/>
    <col min="9227" max="9472" width="11.5546875" style="1"/>
    <col min="9473" max="9473" width="7.109375" style="1" customWidth="1"/>
    <col min="9474" max="9475" width="11.5546875" style="1"/>
    <col min="9476" max="9476" width="43.33203125" style="1" customWidth="1"/>
    <col min="9477" max="9479" width="11.5546875" style="1"/>
    <col min="9480" max="9480" width="8.21875" style="1" customWidth="1"/>
    <col min="9481" max="9481" width="10.109375" style="1" customWidth="1"/>
    <col min="9482" max="9482" width="10.77734375" style="1" customWidth="1"/>
    <col min="9483" max="9728" width="11.5546875" style="1"/>
    <col min="9729" max="9729" width="7.109375" style="1" customWidth="1"/>
    <col min="9730" max="9731" width="11.5546875" style="1"/>
    <col min="9732" max="9732" width="43.33203125" style="1" customWidth="1"/>
    <col min="9733" max="9735" width="11.5546875" style="1"/>
    <col min="9736" max="9736" width="8.21875" style="1" customWidth="1"/>
    <col min="9737" max="9737" width="10.109375" style="1" customWidth="1"/>
    <col min="9738" max="9738" width="10.77734375" style="1" customWidth="1"/>
    <col min="9739" max="9984" width="11.5546875" style="1"/>
    <col min="9985" max="9985" width="7.109375" style="1" customWidth="1"/>
    <col min="9986" max="9987" width="11.5546875" style="1"/>
    <col min="9988" max="9988" width="43.33203125" style="1" customWidth="1"/>
    <col min="9989" max="9991" width="11.5546875" style="1"/>
    <col min="9992" max="9992" width="8.21875" style="1" customWidth="1"/>
    <col min="9993" max="9993" width="10.109375" style="1" customWidth="1"/>
    <col min="9994" max="9994" width="10.77734375" style="1" customWidth="1"/>
    <col min="9995" max="10240" width="11.5546875" style="1"/>
    <col min="10241" max="10241" width="7.109375" style="1" customWidth="1"/>
    <col min="10242" max="10243" width="11.5546875" style="1"/>
    <col min="10244" max="10244" width="43.33203125" style="1" customWidth="1"/>
    <col min="10245" max="10247" width="11.5546875" style="1"/>
    <col min="10248" max="10248" width="8.21875" style="1" customWidth="1"/>
    <col min="10249" max="10249" width="10.109375" style="1" customWidth="1"/>
    <col min="10250" max="10250" width="10.77734375" style="1" customWidth="1"/>
    <col min="10251" max="10496" width="11.5546875" style="1"/>
    <col min="10497" max="10497" width="7.109375" style="1" customWidth="1"/>
    <col min="10498" max="10499" width="11.5546875" style="1"/>
    <col min="10500" max="10500" width="43.33203125" style="1" customWidth="1"/>
    <col min="10501" max="10503" width="11.5546875" style="1"/>
    <col min="10504" max="10504" width="8.21875" style="1" customWidth="1"/>
    <col min="10505" max="10505" width="10.109375" style="1" customWidth="1"/>
    <col min="10506" max="10506" width="10.77734375" style="1" customWidth="1"/>
    <col min="10507" max="10752" width="11.5546875" style="1"/>
    <col min="10753" max="10753" width="7.109375" style="1" customWidth="1"/>
    <col min="10754" max="10755" width="11.5546875" style="1"/>
    <col min="10756" max="10756" width="43.33203125" style="1" customWidth="1"/>
    <col min="10757" max="10759" width="11.5546875" style="1"/>
    <col min="10760" max="10760" width="8.21875" style="1" customWidth="1"/>
    <col min="10761" max="10761" width="10.109375" style="1" customWidth="1"/>
    <col min="10762" max="10762" width="10.77734375" style="1" customWidth="1"/>
    <col min="10763" max="11008" width="11.5546875" style="1"/>
    <col min="11009" max="11009" width="7.109375" style="1" customWidth="1"/>
    <col min="11010" max="11011" width="11.5546875" style="1"/>
    <col min="11012" max="11012" width="43.33203125" style="1" customWidth="1"/>
    <col min="11013" max="11015" width="11.5546875" style="1"/>
    <col min="11016" max="11016" width="8.21875" style="1" customWidth="1"/>
    <col min="11017" max="11017" width="10.109375" style="1" customWidth="1"/>
    <col min="11018" max="11018" width="10.77734375" style="1" customWidth="1"/>
    <col min="11019" max="11264" width="11.5546875" style="1"/>
    <col min="11265" max="11265" width="7.109375" style="1" customWidth="1"/>
    <col min="11266" max="11267" width="11.5546875" style="1"/>
    <col min="11268" max="11268" width="43.33203125" style="1" customWidth="1"/>
    <col min="11269" max="11271" width="11.5546875" style="1"/>
    <col min="11272" max="11272" width="8.21875" style="1" customWidth="1"/>
    <col min="11273" max="11273" width="10.109375" style="1" customWidth="1"/>
    <col min="11274" max="11274" width="10.77734375" style="1" customWidth="1"/>
    <col min="11275" max="11520" width="11.5546875" style="1"/>
    <col min="11521" max="11521" width="7.109375" style="1" customWidth="1"/>
    <col min="11522" max="11523" width="11.5546875" style="1"/>
    <col min="11524" max="11524" width="43.33203125" style="1" customWidth="1"/>
    <col min="11525" max="11527" width="11.5546875" style="1"/>
    <col min="11528" max="11528" width="8.21875" style="1" customWidth="1"/>
    <col min="11529" max="11529" width="10.109375" style="1" customWidth="1"/>
    <col min="11530" max="11530" width="10.77734375" style="1" customWidth="1"/>
    <col min="11531" max="11776" width="11.5546875" style="1"/>
    <col min="11777" max="11777" width="7.109375" style="1" customWidth="1"/>
    <col min="11778" max="11779" width="11.5546875" style="1"/>
    <col min="11780" max="11780" width="43.33203125" style="1" customWidth="1"/>
    <col min="11781" max="11783" width="11.5546875" style="1"/>
    <col min="11784" max="11784" width="8.21875" style="1" customWidth="1"/>
    <col min="11785" max="11785" width="10.109375" style="1" customWidth="1"/>
    <col min="11786" max="11786" width="10.77734375" style="1" customWidth="1"/>
    <col min="11787" max="12032" width="11.5546875" style="1"/>
    <col min="12033" max="12033" width="7.109375" style="1" customWidth="1"/>
    <col min="12034" max="12035" width="11.5546875" style="1"/>
    <col min="12036" max="12036" width="43.33203125" style="1" customWidth="1"/>
    <col min="12037" max="12039" width="11.5546875" style="1"/>
    <col min="12040" max="12040" width="8.21875" style="1" customWidth="1"/>
    <col min="12041" max="12041" width="10.109375" style="1" customWidth="1"/>
    <col min="12042" max="12042" width="10.77734375" style="1" customWidth="1"/>
    <col min="12043" max="12288" width="11.5546875" style="1"/>
    <col min="12289" max="12289" width="7.109375" style="1" customWidth="1"/>
    <col min="12290" max="12291" width="11.5546875" style="1"/>
    <col min="12292" max="12292" width="43.33203125" style="1" customWidth="1"/>
    <col min="12293" max="12295" width="11.5546875" style="1"/>
    <col min="12296" max="12296" width="8.21875" style="1" customWidth="1"/>
    <col min="12297" max="12297" width="10.109375" style="1" customWidth="1"/>
    <col min="12298" max="12298" width="10.77734375" style="1" customWidth="1"/>
    <col min="12299" max="12544" width="11.5546875" style="1"/>
    <col min="12545" max="12545" width="7.109375" style="1" customWidth="1"/>
    <col min="12546" max="12547" width="11.5546875" style="1"/>
    <col min="12548" max="12548" width="43.33203125" style="1" customWidth="1"/>
    <col min="12549" max="12551" width="11.5546875" style="1"/>
    <col min="12552" max="12552" width="8.21875" style="1" customWidth="1"/>
    <col min="12553" max="12553" width="10.109375" style="1" customWidth="1"/>
    <col min="12554" max="12554" width="10.77734375" style="1" customWidth="1"/>
    <col min="12555" max="12800" width="11.5546875" style="1"/>
    <col min="12801" max="12801" width="7.109375" style="1" customWidth="1"/>
    <col min="12802" max="12803" width="11.5546875" style="1"/>
    <col min="12804" max="12804" width="43.33203125" style="1" customWidth="1"/>
    <col min="12805" max="12807" width="11.5546875" style="1"/>
    <col min="12808" max="12808" width="8.21875" style="1" customWidth="1"/>
    <col min="12809" max="12809" width="10.109375" style="1" customWidth="1"/>
    <col min="12810" max="12810" width="10.77734375" style="1" customWidth="1"/>
    <col min="12811" max="13056" width="11.5546875" style="1"/>
    <col min="13057" max="13057" width="7.109375" style="1" customWidth="1"/>
    <col min="13058" max="13059" width="11.5546875" style="1"/>
    <col min="13060" max="13060" width="43.33203125" style="1" customWidth="1"/>
    <col min="13061" max="13063" width="11.5546875" style="1"/>
    <col min="13064" max="13064" width="8.21875" style="1" customWidth="1"/>
    <col min="13065" max="13065" width="10.109375" style="1" customWidth="1"/>
    <col min="13066" max="13066" width="10.77734375" style="1" customWidth="1"/>
    <col min="13067" max="13312" width="11.5546875" style="1"/>
    <col min="13313" max="13313" width="7.109375" style="1" customWidth="1"/>
    <col min="13314" max="13315" width="11.5546875" style="1"/>
    <col min="13316" max="13316" width="43.33203125" style="1" customWidth="1"/>
    <col min="13317" max="13319" width="11.5546875" style="1"/>
    <col min="13320" max="13320" width="8.21875" style="1" customWidth="1"/>
    <col min="13321" max="13321" width="10.109375" style="1" customWidth="1"/>
    <col min="13322" max="13322" width="10.77734375" style="1" customWidth="1"/>
    <col min="13323" max="13568" width="11.5546875" style="1"/>
    <col min="13569" max="13569" width="7.109375" style="1" customWidth="1"/>
    <col min="13570" max="13571" width="11.5546875" style="1"/>
    <col min="13572" max="13572" width="43.33203125" style="1" customWidth="1"/>
    <col min="13573" max="13575" width="11.5546875" style="1"/>
    <col min="13576" max="13576" width="8.21875" style="1" customWidth="1"/>
    <col min="13577" max="13577" width="10.109375" style="1" customWidth="1"/>
    <col min="13578" max="13578" width="10.77734375" style="1" customWidth="1"/>
    <col min="13579" max="13824" width="11.5546875" style="1"/>
    <col min="13825" max="13825" width="7.109375" style="1" customWidth="1"/>
    <col min="13826" max="13827" width="11.5546875" style="1"/>
    <col min="13828" max="13828" width="43.33203125" style="1" customWidth="1"/>
    <col min="13829" max="13831" width="11.5546875" style="1"/>
    <col min="13832" max="13832" width="8.21875" style="1" customWidth="1"/>
    <col min="13833" max="13833" width="10.109375" style="1" customWidth="1"/>
    <col min="13834" max="13834" width="10.77734375" style="1" customWidth="1"/>
    <col min="13835" max="14080" width="11.5546875" style="1"/>
    <col min="14081" max="14081" width="7.109375" style="1" customWidth="1"/>
    <col min="14082" max="14083" width="11.5546875" style="1"/>
    <col min="14084" max="14084" width="43.33203125" style="1" customWidth="1"/>
    <col min="14085" max="14087" width="11.5546875" style="1"/>
    <col min="14088" max="14088" width="8.21875" style="1" customWidth="1"/>
    <col min="14089" max="14089" width="10.109375" style="1" customWidth="1"/>
    <col min="14090" max="14090" width="10.77734375" style="1" customWidth="1"/>
    <col min="14091" max="14336" width="11.5546875" style="1"/>
    <col min="14337" max="14337" width="7.109375" style="1" customWidth="1"/>
    <col min="14338" max="14339" width="11.5546875" style="1"/>
    <col min="14340" max="14340" width="43.33203125" style="1" customWidth="1"/>
    <col min="14341" max="14343" width="11.5546875" style="1"/>
    <col min="14344" max="14344" width="8.21875" style="1" customWidth="1"/>
    <col min="14345" max="14345" width="10.109375" style="1" customWidth="1"/>
    <col min="14346" max="14346" width="10.77734375" style="1" customWidth="1"/>
    <col min="14347" max="14592" width="11.5546875" style="1"/>
    <col min="14593" max="14593" width="7.109375" style="1" customWidth="1"/>
    <col min="14594" max="14595" width="11.5546875" style="1"/>
    <col min="14596" max="14596" width="43.33203125" style="1" customWidth="1"/>
    <col min="14597" max="14599" width="11.5546875" style="1"/>
    <col min="14600" max="14600" width="8.21875" style="1" customWidth="1"/>
    <col min="14601" max="14601" width="10.109375" style="1" customWidth="1"/>
    <col min="14602" max="14602" width="10.77734375" style="1" customWidth="1"/>
    <col min="14603" max="14848" width="11.5546875" style="1"/>
    <col min="14849" max="14849" width="7.109375" style="1" customWidth="1"/>
    <col min="14850" max="14851" width="11.5546875" style="1"/>
    <col min="14852" max="14852" width="43.33203125" style="1" customWidth="1"/>
    <col min="14853" max="14855" width="11.5546875" style="1"/>
    <col min="14856" max="14856" width="8.21875" style="1" customWidth="1"/>
    <col min="14857" max="14857" width="10.109375" style="1" customWidth="1"/>
    <col min="14858" max="14858" width="10.77734375" style="1" customWidth="1"/>
    <col min="14859" max="15104" width="11.5546875" style="1"/>
    <col min="15105" max="15105" width="7.109375" style="1" customWidth="1"/>
    <col min="15106" max="15107" width="11.5546875" style="1"/>
    <col min="15108" max="15108" width="43.33203125" style="1" customWidth="1"/>
    <col min="15109" max="15111" width="11.5546875" style="1"/>
    <col min="15112" max="15112" width="8.21875" style="1" customWidth="1"/>
    <col min="15113" max="15113" width="10.109375" style="1" customWidth="1"/>
    <col min="15114" max="15114" width="10.77734375" style="1" customWidth="1"/>
    <col min="15115" max="15360" width="11.5546875" style="1"/>
    <col min="15361" max="15361" width="7.109375" style="1" customWidth="1"/>
    <col min="15362" max="15363" width="11.5546875" style="1"/>
    <col min="15364" max="15364" width="43.33203125" style="1" customWidth="1"/>
    <col min="15365" max="15367" width="11.5546875" style="1"/>
    <col min="15368" max="15368" width="8.21875" style="1" customWidth="1"/>
    <col min="15369" max="15369" width="10.109375" style="1" customWidth="1"/>
    <col min="15370" max="15370" width="10.77734375" style="1" customWidth="1"/>
    <col min="15371" max="15616" width="11.5546875" style="1"/>
    <col min="15617" max="15617" width="7.109375" style="1" customWidth="1"/>
    <col min="15618" max="15619" width="11.5546875" style="1"/>
    <col min="15620" max="15620" width="43.33203125" style="1" customWidth="1"/>
    <col min="15621" max="15623" width="11.5546875" style="1"/>
    <col min="15624" max="15624" width="8.21875" style="1" customWidth="1"/>
    <col min="15625" max="15625" width="10.109375" style="1" customWidth="1"/>
    <col min="15626" max="15626" width="10.77734375" style="1" customWidth="1"/>
    <col min="15627" max="15872" width="11.5546875" style="1"/>
    <col min="15873" max="15873" width="7.109375" style="1" customWidth="1"/>
    <col min="15874" max="15875" width="11.5546875" style="1"/>
    <col min="15876" max="15876" width="43.33203125" style="1" customWidth="1"/>
    <col min="15877" max="15879" width="11.5546875" style="1"/>
    <col min="15880" max="15880" width="8.21875" style="1" customWidth="1"/>
    <col min="15881" max="15881" width="10.109375" style="1" customWidth="1"/>
    <col min="15882" max="15882" width="10.77734375" style="1" customWidth="1"/>
    <col min="15883" max="16128" width="11.5546875" style="1"/>
    <col min="16129" max="16129" width="7.109375" style="1" customWidth="1"/>
    <col min="16130" max="16131" width="11.5546875" style="1"/>
    <col min="16132" max="16132" width="43.33203125" style="1" customWidth="1"/>
    <col min="16133" max="16135" width="11.5546875" style="1"/>
    <col min="16136" max="16136" width="8.21875" style="1" customWidth="1"/>
    <col min="16137" max="16137" width="10.109375" style="1" customWidth="1"/>
    <col min="16138" max="16138" width="10.77734375" style="1" customWidth="1"/>
    <col min="16139" max="16384" width="11.5546875" style="1"/>
  </cols>
  <sheetData>
    <row r="1" spans="1:10" ht="12.75" customHeight="1" x14ac:dyDescent="0.2">
      <c r="B1" s="214"/>
      <c r="C1" s="214"/>
      <c r="D1" s="214"/>
      <c r="E1" s="214"/>
      <c r="F1" s="214"/>
      <c r="G1" s="214"/>
      <c r="H1" s="214"/>
      <c r="I1" s="214"/>
      <c r="J1" s="214"/>
    </row>
    <row r="2" spans="1:10" ht="12.75" customHeight="1" x14ac:dyDescent="0.2">
      <c r="A2" s="2"/>
      <c r="B2" s="214"/>
      <c r="C2" s="214"/>
      <c r="D2" s="214"/>
      <c r="E2" s="214"/>
      <c r="F2" s="214"/>
      <c r="G2" s="214"/>
      <c r="H2" s="214"/>
      <c r="I2" s="214"/>
      <c r="J2" s="214"/>
    </row>
    <row r="3" spans="1:10" ht="12.75" customHeight="1" x14ac:dyDescent="0.2">
      <c r="A3" s="2"/>
      <c r="B3" s="214"/>
      <c r="C3" s="214"/>
      <c r="D3" s="214"/>
      <c r="E3" s="214"/>
      <c r="F3" s="214"/>
      <c r="G3" s="214"/>
      <c r="H3" s="214"/>
      <c r="I3" s="214"/>
      <c r="J3" s="214"/>
    </row>
    <row r="4" spans="1:10" ht="16.5" customHeight="1" x14ac:dyDescent="0.2">
      <c r="A4" s="2"/>
      <c r="B4" s="214"/>
      <c r="C4" s="214"/>
      <c r="D4" s="214"/>
      <c r="E4" s="214"/>
      <c r="F4" s="214"/>
      <c r="G4" s="214"/>
      <c r="H4" s="214"/>
      <c r="I4" s="214"/>
      <c r="J4" s="214"/>
    </row>
    <row r="5" spans="1:10" ht="16.5" customHeight="1" x14ac:dyDescent="0.2">
      <c r="A5" s="2"/>
      <c r="B5" s="214"/>
      <c r="C5" s="214"/>
      <c r="D5" s="214"/>
      <c r="E5" s="214"/>
      <c r="F5" s="214"/>
      <c r="G5" s="214"/>
      <c r="H5" s="214"/>
      <c r="I5" s="214"/>
      <c r="J5" s="214"/>
    </row>
    <row r="6" spans="1:10" ht="12.75" customHeight="1" x14ac:dyDescent="0.2">
      <c r="A6" s="2"/>
      <c r="B6" s="214"/>
      <c r="C6" s="214"/>
      <c r="D6" s="214"/>
      <c r="E6" s="214"/>
      <c r="F6" s="214"/>
      <c r="G6" s="214"/>
      <c r="H6" s="214"/>
      <c r="I6" s="214"/>
      <c r="J6" s="214"/>
    </row>
    <row r="8" spans="1:10" x14ac:dyDescent="0.2">
      <c r="B8" s="215" t="s">
        <v>35</v>
      </c>
      <c r="C8" s="215"/>
      <c r="D8" s="215"/>
    </row>
    <row r="9" spans="1:10" x14ac:dyDescent="0.2">
      <c r="B9" s="3" t="s">
        <v>36</v>
      </c>
      <c r="C9" s="3" t="s">
        <v>37</v>
      </c>
      <c r="D9" s="4" t="s">
        <v>38</v>
      </c>
    </row>
    <row r="10" spans="1:10" ht="54" customHeight="1" x14ac:dyDescent="0.2">
      <c r="B10" s="5" t="s">
        <v>39</v>
      </c>
      <c r="C10" s="6">
        <v>10</v>
      </c>
      <c r="D10" s="7" t="s">
        <v>40</v>
      </c>
    </row>
    <row r="11" spans="1:10" ht="44.25" customHeight="1" x14ac:dyDescent="0.2">
      <c r="B11" s="5" t="s">
        <v>41</v>
      </c>
      <c r="C11" s="6">
        <v>6</v>
      </c>
      <c r="D11" s="7" t="s">
        <v>42</v>
      </c>
    </row>
    <row r="12" spans="1:10" ht="52.5" customHeight="1" x14ac:dyDescent="0.2">
      <c r="B12" s="5" t="s">
        <v>43</v>
      </c>
      <c r="C12" s="6">
        <v>2</v>
      </c>
      <c r="D12" s="5" t="s">
        <v>44</v>
      </c>
    </row>
    <row r="13" spans="1:10" ht="75" customHeight="1" x14ac:dyDescent="0.2">
      <c r="B13" s="8" t="s">
        <v>45</v>
      </c>
      <c r="C13" s="6" t="s">
        <v>46</v>
      </c>
      <c r="D13" s="7" t="s">
        <v>47</v>
      </c>
      <c r="H13" s="9" t="s">
        <v>48</v>
      </c>
    </row>
    <row r="16" spans="1:10" x14ac:dyDescent="0.2">
      <c r="B16" s="198" t="s">
        <v>49</v>
      </c>
      <c r="C16" s="198"/>
      <c r="D16" s="198"/>
    </row>
    <row r="17" spans="2:10" x14ac:dyDescent="0.2">
      <c r="B17" s="3" t="s">
        <v>36</v>
      </c>
      <c r="C17" s="3" t="s">
        <v>50</v>
      </c>
      <c r="D17" s="4" t="s">
        <v>38</v>
      </c>
    </row>
    <row r="18" spans="2:10" ht="30" customHeight="1" x14ac:dyDescent="0.2">
      <c r="B18" s="7" t="s">
        <v>51</v>
      </c>
      <c r="C18" s="6">
        <v>4</v>
      </c>
      <c r="D18" s="5" t="s">
        <v>52</v>
      </c>
    </row>
    <row r="19" spans="2:10" ht="29.25" customHeight="1" x14ac:dyDescent="0.2">
      <c r="B19" s="7" t="s">
        <v>53</v>
      </c>
      <c r="C19" s="6">
        <v>3</v>
      </c>
      <c r="D19" s="5" t="s">
        <v>54</v>
      </c>
    </row>
    <row r="20" spans="2:10" ht="29.25" customHeight="1" x14ac:dyDescent="0.2">
      <c r="B20" s="7" t="s">
        <v>55</v>
      </c>
      <c r="C20" s="6">
        <v>2</v>
      </c>
      <c r="D20" s="5" t="s">
        <v>56</v>
      </c>
    </row>
    <row r="21" spans="2:10" ht="25.5" customHeight="1" x14ac:dyDescent="0.2">
      <c r="B21" s="7" t="s">
        <v>57</v>
      </c>
      <c r="C21" s="6">
        <v>1</v>
      </c>
      <c r="D21" s="5" t="s">
        <v>58</v>
      </c>
    </row>
    <row r="22" spans="2:10" ht="12.75" customHeight="1" x14ac:dyDescent="0.2">
      <c r="B22" s="10"/>
      <c r="C22" s="11"/>
      <c r="D22" s="12"/>
    </row>
    <row r="23" spans="2:10" x14ac:dyDescent="0.2">
      <c r="E23" s="211" t="s">
        <v>59</v>
      </c>
      <c r="F23" s="211"/>
      <c r="G23" s="211"/>
      <c r="H23" s="211"/>
      <c r="I23" s="211"/>
      <c r="J23" s="211"/>
    </row>
    <row r="24" spans="2:10" x14ac:dyDescent="0.2">
      <c r="E24" s="216" t="s">
        <v>60</v>
      </c>
      <c r="F24" s="217"/>
      <c r="G24" s="202" t="s">
        <v>61</v>
      </c>
      <c r="H24" s="220"/>
      <c r="I24" s="220"/>
      <c r="J24" s="203"/>
    </row>
    <row r="25" spans="2:10" x14ac:dyDescent="0.2">
      <c r="E25" s="218"/>
      <c r="F25" s="219"/>
      <c r="G25" s="13">
        <v>4</v>
      </c>
      <c r="H25" s="13">
        <v>3</v>
      </c>
      <c r="I25" s="13">
        <v>2</v>
      </c>
      <c r="J25" s="13">
        <v>1</v>
      </c>
    </row>
    <row r="26" spans="2:10" ht="13.5" customHeight="1" x14ac:dyDescent="0.2">
      <c r="E26" s="208" t="s">
        <v>62</v>
      </c>
      <c r="F26" s="13">
        <v>10</v>
      </c>
      <c r="G26" s="14" t="s">
        <v>63</v>
      </c>
      <c r="H26" s="14" t="s">
        <v>64</v>
      </c>
      <c r="I26" s="15" t="s">
        <v>65</v>
      </c>
      <c r="J26" s="15" t="s">
        <v>66</v>
      </c>
    </row>
    <row r="27" spans="2:10" x14ac:dyDescent="0.2">
      <c r="E27" s="209"/>
      <c r="F27" s="13">
        <v>6</v>
      </c>
      <c r="G27" s="14" t="s">
        <v>67</v>
      </c>
      <c r="H27" s="15" t="s">
        <v>68</v>
      </c>
      <c r="I27" s="15" t="s">
        <v>69</v>
      </c>
      <c r="J27" s="16" t="s">
        <v>70</v>
      </c>
    </row>
    <row r="28" spans="2:10" x14ac:dyDescent="0.2">
      <c r="E28" s="210"/>
      <c r="F28" s="13">
        <v>2</v>
      </c>
      <c r="G28" s="16" t="s">
        <v>71</v>
      </c>
      <c r="H28" s="16" t="s">
        <v>72</v>
      </c>
      <c r="I28" s="17" t="s">
        <v>73</v>
      </c>
      <c r="J28" s="17" t="s">
        <v>74</v>
      </c>
    </row>
    <row r="30" spans="2:10" x14ac:dyDescent="0.2">
      <c r="B30" s="198" t="s">
        <v>75</v>
      </c>
      <c r="C30" s="198"/>
      <c r="D30" s="198"/>
    </row>
    <row r="31" spans="2:10" x14ac:dyDescent="0.2">
      <c r="B31" s="3" t="s">
        <v>36</v>
      </c>
      <c r="C31" s="3" t="s">
        <v>76</v>
      </c>
      <c r="D31" s="4" t="s">
        <v>77</v>
      </c>
    </row>
    <row r="32" spans="2:10" ht="39.75" customHeight="1" x14ac:dyDescent="0.2">
      <c r="B32" s="5" t="s">
        <v>39</v>
      </c>
      <c r="C32" s="5" t="s">
        <v>78</v>
      </c>
      <c r="D32" s="7" t="s">
        <v>79</v>
      </c>
    </row>
    <row r="33" spans="2:10" ht="52.5" customHeight="1" x14ac:dyDescent="0.2">
      <c r="B33" s="5" t="s">
        <v>41</v>
      </c>
      <c r="C33" s="5" t="s">
        <v>80</v>
      </c>
      <c r="D33" s="7" t="s">
        <v>81</v>
      </c>
    </row>
    <row r="34" spans="2:10" ht="44.25" customHeight="1" x14ac:dyDescent="0.2">
      <c r="B34" s="5" t="s">
        <v>43</v>
      </c>
      <c r="C34" s="5" t="s">
        <v>82</v>
      </c>
      <c r="D34" s="7" t="s">
        <v>83</v>
      </c>
    </row>
    <row r="35" spans="2:10" ht="48" x14ac:dyDescent="0.2">
      <c r="B35" s="5" t="s">
        <v>45</v>
      </c>
      <c r="C35" s="5" t="s">
        <v>84</v>
      </c>
      <c r="D35" s="7" t="s">
        <v>85</v>
      </c>
    </row>
    <row r="38" spans="2:10" x14ac:dyDescent="0.2">
      <c r="B38" s="198" t="s">
        <v>86</v>
      </c>
      <c r="C38" s="198"/>
      <c r="D38" s="198"/>
    </row>
    <row r="39" spans="2:10" ht="24" x14ac:dyDescent="0.2">
      <c r="B39" s="3" t="s">
        <v>36</v>
      </c>
      <c r="C39" s="3" t="s">
        <v>87</v>
      </c>
      <c r="D39" s="4" t="s">
        <v>88</v>
      </c>
    </row>
    <row r="40" spans="2:10" ht="42" customHeight="1" x14ac:dyDescent="0.2">
      <c r="B40" s="5" t="s">
        <v>89</v>
      </c>
      <c r="C40" s="6">
        <v>100</v>
      </c>
      <c r="D40" s="7" t="s">
        <v>90</v>
      </c>
    </row>
    <row r="41" spans="2:10" ht="26.25" customHeight="1" x14ac:dyDescent="0.2">
      <c r="B41" s="7" t="s">
        <v>91</v>
      </c>
      <c r="C41" s="6">
        <v>60</v>
      </c>
      <c r="D41" s="7" t="s">
        <v>92</v>
      </c>
    </row>
    <row r="42" spans="2:10" ht="24" customHeight="1" x14ac:dyDescent="0.2">
      <c r="B42" s="5" t="s">
        <v>93</v>
      </c>
      <c r="C42" s="6">
        <v>25</v>
      </c>
      <c r="D42" s="7" t="s">
        <v>94</v>
      </c>
    </row>
    <row r="43" spans="2:10" ht="17.25" customHeight="1" x14ac:dyDescent="0.2">
      <c r="B43" s="5" t="s">
        <v>95</v>
      </c>
      <c r="C43" s="6">
        <v>10</v>
      </c>
      <c r="D43" s="7" t="s">
        <v>96</v>
      </c>
    </row>
    <row r="44" spans="2:10" x14ac:dyDescent="0.2">
      <c r="B44" s="12"/>
      <c r="C44" s="11"/>
      <c r="D44" s="10"/>
    </row>
    <row r="45" spans="2:10" x14ac:dyDescent="0.2">
      <c r="E45" s="211" t="s">
        <v>97</v>
      </c>
      <c r="F45" s="211"/>
      <c r="G45" s="211"/>
      <c r="H45" s="211"/>
      <c r="I45" s="211"/>
      <c r="J45" s="211"/>
    </row>
    <row r="46" spans="2:10" ht="27" customHeight="1" x14ac:dyDescent="0.2">
      <c r="E46" s="212" t="s">
        <v>98</v>
      </c>
      <c r="F46" s="212"/>
      <c r="G46" s="213" t="s">
        <v>99</v>
      </c>
      <c r="H46" s="213"/>
      <c r="I46" s="213"/>
      <c r="J46" s="213"/>
    </row>
    <row r="47" spans="2:10" x14ac:dyDescent="0.2">
      <c r="E47" s="206" t="s">
        <v>100</v>
      </c>
      <c r="F47" s="206"/>
      <c r="G47" s="18" t="s">
        <v>101</v>
      </c>
      <c r="H47" s="18" t="s">
        <v>102</v>
      </c>
      <c r="I47" s="18" t="s">
        <v>103</v>
      </c>
      <c r="J47" s="18" t="s">
        <v>104</v>
      </c>
    </row>
    <row r="48" spans="2:10" x14ac:dyDescent="0.2">
      <c r="E48" s="207" t="s">
        <v>105</v>
      </c>
      <c r="F48" s="206">
        <v>100</v>
      </c>
      <c r="G48" s="19" t="s">
        <v>28</v>
      </c>
      <c r="H48" s="19" t="s">
        <v>28</v>
      </c>
      <c r="I48" s="19" t="s">
        <v>28</v>
      </c>
      <c r="J48" s="20" t="s">
        <v>27</v>
      </c>
    </row>
    <row r="49" spans="2:10" x14ac:dyDescent="0.2">
      <c r="E49" s="207"/>
      <c r="F49" s="206"/>
      <c r="G49" s="21" t="s">
        <v>106</v>
      </c>
      <c r="H49" s="21" t="s">
        <v>107</v>
      </c>
      <c r="I49" s="21" t="s">
        <v>108</v>
      </c>
      <c r="J49" s="22" t="s">
        <v>109</v>
      </c>
    </row>
    <row r="50" spans="2:10" x14ac:dyDescent="0.2">
      <c r="E50" s="207"/>
      <c r="F50" s="206">
        <v>60</v>
      </c>
      <c r="G50" s="19" t="s">
        <v>28</v>
      </c>
      <c r="H50" s="19" t="s">
        <v>28</v>
      </c>
      <c r="I50" s="20" t="s">
        <v>27</v>
      </c>
      <c r="J50" s="20" t="s">
        <v>110</v>
      </c>
    </row>
    <row r="51" spans="2:10" x14ac:dyDescent="0.2">
      <c r="E51" s="207"/>
      <c r="F51" s="206"/>
      <c r="G51" s="21" t="s">
        <v>111</v>
      </c>
      <c r="H51" s="21" t="s">
        <v>112</v>
      </c>
      <c r="I51" s="22" t="s">
        <v>113</v>
      </c>
      <c r="J51" s="23" t="s">
        <v>114</v>
      </c>
    </row>
    <row r="52" spans="2:10" x14ac:dyDescent="0.2">
      <c r="E52" s="207"/>
      <c r="F52" s="206">
        <v>25</v>
      </c>
      <c r="G52" s="19" t="s">
        <v>28</v>
      </c>
      <c r="H52" s="20" t="s">
        <v>27</v>
      </c>
      <c r="I52" s="20" t="s">
        <v>27</v>
      </c>
      <c r="J52" s="24" t="s">
        <v>115</v>
      </c>
    </row>
    <row r="53" spans="2:10" ht="13.5" customHeight="1" x14ac:dyDescent="0.2">
      <c r="E53" s="207"/>
      <c r="F53" s="206"/>
      <c r="G53" s="21" t="s">
        <v>116</v>
      </c>
      <c r="H53" s="22" t="s">
        <v>117</v>
      </c>
      <c r="I53" s="22" t="s">
        <v>118</v>
      </c>
      <c r="J53" s="23" t="s">
        <v>119</v>
      </c>
    </row>
    <row r="54" spans="2:10" x14ac:dyDescent="0.2">
      <c r="E54" s="207"/>
      <c r="F54" s="206">
        <v>10</v>
      </c>
      <c r="G54" s="20" t="s">
        <v>27</v>
      </c>
      <c r="H54" s="20" t="s">
        <v>120</v>
      </c>
      <c r="I54" s="24" t="s">
        <v>29</v>
      </c>
      <c r="J54" s="24" t="s">
        <v>121</v>
      </c>
    </row>
    <row r="55" spans="2:10" x14ac:dyDescent="0.2">
      <c r="E55" s="207"/>
      <c r="F55" s="206"/>
      <c r="G55" s="22" t="s">
        <v>122</v>
      </c>
      <c r="H55" s="23" t="s">
        <v>123</v>
      </c>
      <c r="I55" s="23" t="s">
        <v>124</v>
      </c>
      <c r="J55" s="25" t="s">
        <v>125</v>
      </c>
    </row>
    <row r="56" spans="2:10" ht="48" customHeight="1" x14ac:dyDescent="0.2"/>
    <row r="57" spans="2:10" ht="24" customHeight="1" x14ac:dyDescent="0.2">
      <c r="B57" s="198" t="s">
        <v>126</v>
      </c>
      <c r="C57" s="198"/>
      <c r="D57" s="198"/>
      <c r="F57" s="199" t="s">
        <v>17</v>
      </c>
      <c r="G57" s="200"/>
      <c r="H57" s="201"/>
    </row>
    <row r="58" spans="2:10" x14ac:dyDescent="0.2">
      <c r="B58" s="3" t="s">
        <v>36</v>
      </c>
      <c r="C58" s="3" t="s">
        <v>127</v>
      </c>
      <c r="D58" s="4" t="s">
        <v>128</v>
      </c>
      <c r="F58" s="3" t="s">
        <v>129</v>
      </c>
      <c r="G58" s="202" t="s">
        <v>38</v>
      </c>
      <c r="H58" s="203"/>
    </row>
    <row r="59" spans="2:10" ht="24" x14ac:dyDescent="0.2">
      <c r="B59" s="6" t="s">
        <v>28</v>
      </c>
      <c r="C59" s="6" t="s">
        <v>130</v>
      </c>
      <c r="D59" s="5" t="s">
        <v>131</v>
      </c>
      <c r="F59" s="26" t="s">
        <v>28</v>
      </c>
      <c r="G59" s="204" t="s">
        <v>31</v>
      </c>
      <c r="H59" s="205"/>
    </row>
    <row r="60" spans="2:10" ht="40.5" customHeight="1" x14ac:dyDescent="0.2">
      <c r="B60" s="6" t="s">
        <v>27</v>
      </c>
      <c r="C60" s="6" t="s">
        <v>132</v>
      </c>
      <c r="D60" s="5" t="s">
        <v>133</v>
      </c>
      <c r="F60" s="26" t="s">
        <v>27</v>
      </c>
      <c r="G60" s="204" t="s">
        <v>134</v>
      </c>
      <c r="H60" s="205"/>
    </row>
    <row r="61" spans="2:10" ht="28.5" customHeight="1" x14ac:dyDescent="0.2">
      <c r="B61" s="6" t="s">
        <v>29</v>
      </c>
      <c r="C61" s="6" t="s">
        <v>135</v>
      </c>
      <c r="D61" s="5" t="s">
        <v>136</v>
      </c>
      <c r="F61" s="26" t="s">
        <v>29</v>
      </c>
      <c r="G61" s="204" t="s">
        <v>137</v>
      </c>
      <c r="H61" s="205"/>
    </row>
    <row r="62" spans="2:10" ht="54" customHeight="1" x14ac:dyDescent="0.2">
      <c r="B62" s="6" t="s">
        <v>138</v>
      </c>
      <c r="C62" s="6">
        <v>20</v>
      </c>
      <c r="D62" s="5" t="s">
        <v>139</v>
      </c>
      <c r="F62" s="26" t="s">
        <v>138</v>
      </c>
      <c r="G62" s="197" t="s">
        <v>137</v>
      </c>
      <c r="H62" s="197"/>
    </row>
    <row r="63" spans="2:10" ht="48.75" customHeight="1" x14ac:dyDescent="0.2"/>
  </sheetData>
  <mergeCells count="25">
    <mergeCell ref="B1:J6"/>
    <mergeCell ref="B8:D8"/>
    <mergeCell ref="B16:D16"/>
    <mergeCell ref="E23:J23"/>
    <mergeCell ref="E24:F25"/>
    <mergeCell ref="G24:J24"/>
    <mergeCell ref="E26:E28"/>
    <mergeCell ref="B30:D30"/>
    <mergeCell ref="B38:D38"/>
    <mergeCell ref="E45:J45"/>
    <mergeCell ref="E46:F46"/>
    <mergeCell ref="G46:J46"/>
    <mergeCell ref="E47:F47"/>
    <mergeCell ref="E48:E55"/>
    <mergeCell ref="F48:F49"/>
    <mergeCell ref="F50:F51"/>
    <mergeCell ref="F52:F53"/>
    <mergeCell ref="F54:F55"/>
    <mergeCell ref="G62:H62"/>
    <mergeCell ref="B57:D57"/>
    <mergeCell ref="F57:H57"/>
    <mergeCell ref="G58:H58"/>
    <mergeCell ref="G59:H59"/>
    <mergeCell ref="G60:H60"/>
    <mergeCell ref="G61:H61"/>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14</vt:i4>
      </vt:variant>
    </vt:vector>
  </HeadingPairs>
  <TitlesOfParts>
    <vt:vector size="23" baseType="lpstr">
      <vt:lpstr>MAPA PROCESOS SDA BOGOTA</vt:lpstr>
      <vt:lpstr>PLANEACION AMBIENTAL</vt:lpstr>
      <vt:lpstr>GEST.AMB. Y DESARROLLO RURAL</vt:lpstr>
      <vt:lpstr>GESTION RECURSO FISICO</vt:lpstr>
      <vt:lpstr>SECTOR PUBLICO</vt:lpstr>
      <vt:lpstr>PRIORIZACION</vt:lpstr>
      <vt:lpstr>TABLA DE PELIGROS </vt:lpstr>
      <vt:lpstr>DETALLES FACTOR DEL RIESGO</vt:lpstr>
      <vt:lpstr>VALORES</vt:lpstr>
      <vt:lpstr>'GEST.AMB. Y DESARROLLO RURAL'!Área_de_impresión</vt:lpstr>
      <vt:lpstr>'GESTION RECURSO FISICO'!Área_de_impresión</vt:lpstr>
      <vt:lpstr>'PLANEACION AMBIENTAL'!Área_de_impresión</vt:lpstr>
      <vt:lpstr>PRIORIZACION!Área_de_impresión</vt:lpstr>
      <vt:lpstr>'SECTOR PUBLICO'!Área_de_impresión</vt:lpstr>
      <vt:lpstr>'TABLA DE PELIGROS '!Área_de_impresión</vt:lpstr>
      <vt:lpstr>'GEST.AMB. Y DESARROLLO RURAL'!PRO</vt:lpstr>
      <vt:lpstr>'GESTION RECURSO FISICO'!PRO</vt:lpstr>
      <vt:lpstr>'PLANEACION AMBIENTAL'!PRO</vt:lpstr>
      <vt:lpstr>'SECTOR PUBLICO'!PRO</vt:lpstr>
      <vt:lpstr>'GEST.AMB. Y DESARROLLO RURAL'!Títulos_a_imprimir</vt:lpstr>
      <vt:lpstr>'GESTION RECURSO FISICO'!Títulos_a_imprimir</vt:lpstr>
      <vt:lpstr>'PLANEACION AMBIENTAL'!Títulos_a_imprimir</vt:lpstr>
      <vt:lpstr>'SECTOR PUBLICO'!Títulos_a_imprimir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PANORAMA DE RIESGOS</dc:title>
  <dc:subject>VALORACION IDENTIF DE RIESGOS</dc:subject>
  <dc:creator>DIANA RAMIREZ C</dc:creator>
  <cp:lastModifiedBy>JUAN PABLO</cp:lastModifiedBy>
  <cp:lastPrinted>2012-12-28T15:26:14Z</cp:lastPrinted>
  <dcterms:created xsi:type="dcterms:W3CDTF">1998-03-30T12:49:23Z</dcterms:created>
  <dcterms:modified xsi:type="dcterms:W3CDTF">2017-01-31T03:53:28Z</dcterms:modified>
</cp:coreProperties>
</file>